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defaultThemeVersion="166925"/>
  <mc:AlternateContent xmlns:mc="http://schemas.openxmlformats.org/markup-compatibility/2006">
    <mc:Choice Requires="x15">
      <x15ac:absPath xmlns:x15ac="http://schemas.microsoft.com/office/spreadsheetml/2010/11/ac" url="C:\Users\dianaf.leon\Downloads\PP 376\PP 376\"/>
    </mc:Choice>
  </mc:AlternateContent>
  <xr:revisionPtr revIDLastSave="3665" documentId="11_F138354171328525041345A2268EF63BEE2CB51E" xr6:coauthVersionLast="47" xr6:coauthVersionMax="47" xr10:uidLastSave="{A29650E0-0111-46B3-A848-D2CC209952EA}"/>
  <bookViews>
    <workbookView xWindow="0" yWindow="0" windowWidth="20490" windowHeight="7050" firstSheet="1" activeTab="1" xr2:uid="{00000000-000D-0000-FFFF-FFFF00000000}"/>
  </bookViews>
  <sheets>
    <sheet name="Hoja1" sheetId="2" r:id="rId1"/>
    <sheet name="CONTRATACIÓN 2025" sheetId="1" r:id="rId2"/>
  </sheets>
  <definedNames>
    <definedName name="_xlnm._FilterDatabase" localSheetId="1" hidden="1">'CONTRATACIÓN 2025'!$A$1:$V$499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68" i="1" l="1"/>
  <c r="R99" i="1"/>
  <c r="R90" i="1"/>
  <c r="R286" i="1"/>
  <c r="R4" i="1"/>
  <c r="R3" i="1"/>
  <c r="R2"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5" i="1"/>
  <c r="R284" i="1"/>
  <c r="R283" i="1"/>
  <c r="R282" i="1"/>
  <c r="R281" i="1"/>
  <c r="R280" i="1"/>
  <c r="R279" i="1"/>
  <c r="R278" i="1"/>
  <c r="R277" i="1"/>
  <c r="R276" i="1"/>
  <c r="R275" i="1"/>
  <c r="R274" i="1"/>
  <c r="R273" i="1"/>
  <c r="R272" i="1"/>
  <c r="R271" i="1"/>
  <c r="R270" i="1"/>
  <c r="R269"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8" i="1"/>
  <c r="R97" i="1"/>
  <c r="R96" i="1"/>
  <c r="R95" i="1"/>
  <c r="R94" i="1"/>
  <c r="R93" i="1"/>
  <c r="R92" i="1"/>
  <c r="R91"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tc={2969B524-3CC3-463E-95D9-6F6079BD8C2F}</author>
  </authors>
  <commentList>
    <comment ref="J468" authorId="0" shapeId="0" xr:uid="{00000000-0006-0000-0000-00000100000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Carlos Baptista Quintero Porfa revisar objeto
Reply:
    ajustado 
muchas gracias por tu colaboración </t>
      </text>
    </comment>
  </commentList>
</comments>
</file>

<file path=xl/sharedStrings.xml><?xml version="1.0" encoding="utf-8"?>
<sst xmlns="http://schemas.openxmlformats.org/spreadsheetml/2006/main" count="5329" uniqueCount="2309">
  <si>
    <t>Valor adición al contrato  Incluir signo pesos</t>
  </si>
  <si>
    <t>No. Localidad</t>
  </si>
  <si>
    <t xml:space="preserve">Nombre Localidad </t>
  </si>
  <si>
    <t xml:space="preserve">Vigencia </t>
  </si>
  <si>
    <t xml:space="preserve">No. de contrato según secop </t>
  </si>
  <si>
    <t xml:space="preserve">Tipo de Contrato </t>
  </si>
  <si>
    <t>Modalidad de contratación</t>
  </si>
  <si>
    <t>Valor Inicial contrato</t>
  </si>
  <si>
    <t xml:space="preserve">Nit o Cédula del contratista </t>
  </si>
  <si>
    <t xml:space="preserve">Nombre Contratista o razón social </t>
  </si>
  <si>
    <t xml:space="preserve">Objeto del Contrato </t>
  </si>
  <si>
    <t xml:space="preserve">Termino (Plazo  inicial de ejecución en  MESES) </t>
  </si>
  <si>
    <t>Fecha Suscripcion (dd/mm/aaaa)</t>
  </si>
  <si>
    <t>Fecha de Acta de inicio - Inicio del contrato  (dd/mm/aaaa)</t>
  </si>
  <si>
    <t>Estado del contrato Terminado,En Ejecución, Suspendido.</t>
  </si>
  <si>
    <t xml:space="preserve">Prórroga si aplica MESES </t>
  </si>
  <si>
    <t xml:space="preserve">Indique el número de suspensiones </t>
  </si>
  <si>
    <t xml:space="preserve">Valor Final  contrato  ( Inicial y adicion) </t>
  </si>
  <si>
    <t xml:space="preserve">Porcentaje de ejeucion fisica </t>
  </si>
  <si>
    <t xml:space="preserve">Porcentaje de ejecucion presupuestal (financiera) </t>
  </si>
  <si>
    <t xml:space="preserve">Link Secop  e informes de supervision </t>
  </si>
  <si>
    <t>Observaciones</t>
  </si>
  <si>
    <t>USAQUÉN</t>
  </si>
  <si>
    <t>FDLUSA-CPS-001-2025</t>
  </si>
  <si>
    <t>PRESTACIÓN DE SERVICIOS</t>
  </si>
  <si>
    <t>CONTRATACION DIRECTA</t>
  </si>
  <si>
    <t>ANGELICA MARIA VARGAS LOPEZ</t>
  </si>
  <si>
    <t>PRESTAR LOS SERVICIOS PROFESIONALES ESPECIALIZADOS A LA ALCALDÍA LOCAL DE USAQUÉN, REALIZANDO EL SEGUIMIENTO ADMINISTRATIVO DE LOS PROGRAMAS Y PROYECTOS DE INVERSIÓN DE LA ALCALDÍA LOCAL DE USAQUEN, ASÍ COMO PARTICIPAR CUANDO SEA REQUERIDO EN ACCIONES DE FORMULACIÓN Y SEGUIMIENTO, EN EL MARCO DEL PLAN DE DESARROLLO LOCAL USAQUEN 2025-2028</t>
  </si>
  <si>
    <t>4 MESES</t>
  </si>
  <si>
    <t>TERMINADO</t>
  </si>
  <si>
    <t>https://community.secop.gov.co/Public/Tendering/OpportunityDetail/Index?noticeUID=CO1.NTC.7380401&amp;isFromPublicArea=True&amp;isModal=true&amp;asPopupView=true</t>
  </si>
  <si>
    <t xml:space="preserve">NINGUNA </t>
  </si>
  <si>
    <t>FDLUSA-CPS-002-2025</t>
  </si>
  <si>
    <t>CARMEN YOLANDA VILLABONA</t>
  </si>
  <si>
    <t>PRESTAR SERVICIOS PROFESIONALES ESPECIALIZADOS A LA ALCALDÍA LOCAL DE USAQUÉN, PARA LA REVISIÓN JURÍDICA DE LOS DOCUMENTOS NECESARIOS PARA ADELANTAR LOS PROCESOS CONTRACTUALES QUE SE REQUIERAN EN EL FONDO DE DESARROLLO LOCAL, EN ACATAMIENTO DE LOS FINES DE LA GESTIÓN INSTITUCIONAL LOCAL</t>
  </si>
  <si>
    <t>8 MESES</t>
  </si>
  <si>
    <t xml:space="preserve">TERMINADO </t>
  </si>
  <si>
    <t>3 MESES 23 DIAS</t>
  </si>
  <si>
    <t>https://community.secop.gov.co/Public/Tendering/OpportunityDetail/Index?noticeUID=CO1.NTC.7410432&amp;isFromPublicArea=True&amp;isModal=true&amp;asPopupView=true</t>
  </si>
  <si>
    <t>FDLUSA-CPS-003-2025</t>
  </si>
  <si>
    <t>LEON DARIO RAMIREZ RANGEL</t>
  </si>
  <si>
    <t>PRESTAR SERVICIOS PROFESIONALES ESPECIALIZADOS A LA ALCALDÍA LOCAL DE USAQUÉN, PARA ACOMPAÑAR EN LA REVISIÓN JURÍDICA DE LOS DOCUMENTOS NECESARIOS PARA ADELANTAR LOS PROCESOS CONTRACTUALES QUE SE REQUIERAN EN EL FONDO DE DESARROLLO LOCAL, EN ACATAMIENTO DE LOS FINES DE LA GESTIÓN INSTITUCIONAL LOCAL</t>
  </si>
  <si>
    <t>https://community.secop.gov.co/Public/Tendering/OpportunityDetail/Index?noticeUID=CO1.NTC.7417682&amp;isFromPublicArea=True&amp;isModal=true&amp;asPopupView=true</t>
  </si>
  <si>
    <t>FDLUSA-CPS-004-2025</t>
  </si>
  <si>
    <t>ANDRES GUILLERMO MAESTRE ARAUJO</t>
  </si>
  <si>
    <t>PRESTAR LOS SERVICIOS PROFESIONALES ESPECIALIZADOS A LA ALCALDÍA LOCAL DE USAQUÉN EN MATERIA JURÍDICA, PARA LA REVISIÓN Y CONCEPTO DE LOS ASUNTOS JURÍDICOS QUE SE REQUIERAN POR PARTE DEL DESPACHO DEL ALCALDE LOCAL</t>
  </si>
  <si>
    <t>3 MESES 24 DIAS</t>
  </si>
  <si>
    <t>https://community.secop.gov.co/Public/Tendering/OpportunityDetail/Index?noticeUID=CO1.NTC.7418536&amp;isFromPublicArea=True&amp;isModal=true&amp;asPopupView=true</t>
  </si>
  <si>
    <t>NINGUNA</t>
  </si>
  <si>
    <t>FDLUSA-CPS-005-2025</t>
  </si>
  <si>
    <t>DIANA CAROLINA CAÑÓN LÓPEZ</t>
  </si>
  <si>
    <t>APOYAR AL ALCALDE LOCAL EN LA GESTIÓN DE LOS ASUNTOS RELACIONADOS CON SEGURIDAD CIUDADANA, CON VIVENCIA Y PREVENCIÓN DE CONFLICTIVIDADES, VIOLENCIAS Y DELITOS EN LA LOCALIDAD, DE CONFORMIDAD CON EL MARCO NORMATIVO APLICABLE EN LA MATERIA</t>
  </si>
  <si>
    <t>3 MESES 19 DIAS</t>
  </si>
  <si>
    <t>https://community.secop.gov.co/Public/Tendering/OpportunityDetail/Index?noticeUID=CO1.NTC.7431984&amp;isFromPublicArea=True&amp;isModal=true&amp;asPopupView=true</t>
  </si>
  <si>
    <t>FDLUSA-CPS-008-2025</t>
  </si>
  <si>
    <t>MONICA LORENA CRUZ PINTO</t>
  </si>
  <si>
    <t>PRESTAR LOS SERVICIOS DE DISTRIBUCIÓN Y TRÁMITE DE COMUNICACIONES OFICIALES EXTERNAS ENVIADAS, EN FORMA PERSONALIZADA Y/ O INMEDIATA, ASÍ COMO LOS SERVICIOS DE CORREO EN SUS DIFERENTES MODALIDADES, DE ACUERDO CON LAS NECESIDADES DEL SERVICIO Y LOS REQUERIMIENTOS DE LA ALCALDÍA LOCAL DE USAQUÉN, EN EL CENTRO DE DOCUMENTACIÓN E INFORMACIÓN DE LA MISMA</t>
  </si>
  <si>
    <t>6 MESES</t>
  </si>
  <si>
    <t>3 MESES</t>
  </si>
  <si>
    <t>https://community.secop.gov.co/Public/Tendering/OpportunityDetail/Index?noticeUID=CO1.NTC.7444911&amp;isFromPublicArea=True&amp;isModal=true&amp;asPopupView=true</t>
  </si>
  <si>
    <t>FDLUSA-CPS-010-2025</t>
  </si>
  <si>
    <t>JUAN GABRIEL AGUILAR ORJUELA</t>
  </si>
  <si>
    <t>PRESTAR LOS SERVICIOS PROFESIONALES AL AREA DE GESTIÓN POLICIVA DE LA ALCALDÍA LOCAL DE USAQUEN, EN LA REALIZACIÓN DE LOS TRÁMITES INSTITUCIONALES RELACIONADOS CON EL RÉGIMEN DE PROPIEDAD HORIZONTAL. de acuerdo con lo contemplado en el(los) proyecto(s) 2662 --- AVANZANDO EN EL FORTALECIMIENTO LOCAL DE USAQUÉN</t>
  </si>
  <si>
    <t>2 MESES 27 DIAS</t>
  </si>
  <si>
    <t>https://community.secop.gov.co/Public/Tendering/OpportunityDetail/Index?noticeUID=CO1.NTC.7517320&amp;isFromPublicArea=True&amp;isModal=true&amp;asPopupView=true</t>
  </si>
  <si>
    <t>FDLUSA-CPS-011-2025</t>
  </si>
  <si>
    <t>CAROLINA CORTÉS</t>
  </si>
  <si>
    <t>PRESTAR LOS SERVICIOS ESPECIALIZADOS PARA ACOMPAÑAR EL PROCESO DE PLANEACIÓN Y PROGRAMACIÓN Y SEGUIMIENTO DE ACTIVIDADES DENTRO DE LOS PROYECTOS DE INVERSIÓN Y GENERAR RECOMENDACIONES, EN EL MARCO DEL PLAN DE DESARROLLO LOCAL DE USAQUEN VIGENTE, ASÍ COMO BRINDAR CONCEPTOS TÉCNICOS A LOS RESPONSABLES E INTEGRANTES DE LOS PROCESOS EN LA IMPLEMENTACIÓN DE HERRAMIENTAS DE GESTIÓN, SIGUIENDO LOS LINEAMIENTOS METODOLÓGICOS ESTABLECIDOS POR LA OFICINA ASESORA DE PLANEACIÓN DE LA SECRETARÍA DISTRITAL DE GOBIERNO</t>
  </si>
  <si>
    <t>2 MESES</t>
  </si>
  <si>
    <t>https://community.secop.gov.co/Public/Tendering/OpportunityDetail/Index?noticeUID=CO1.NTC.7517351&amp;isFromPublicArea=True&amp;isModal=true&amp;asPopupView=true</t>
  </si>
  <si>
    <t>FDLUSA-CPS-012-2025</t>
  </si>
  <si>
    <t>SONIA ANGELICA DEVIA DIAZ</t>
  </si>
  <si>
    <t>PRESTAR LOS SERVICIOS PROFESIONALES A LA ALCALDÍA LOCAL DE USAQUÉN BRINDANDO ACOMPAÑAMIENTO AL ALCALDE LOCAL EN LOS PROCESOS DE ORDEN ADMINISTRATIVO Y LOGÍSTICO, QUE SE LLEVEN A CABO EN EL DESPACHO PARA EL CUMPLIMIENTO DE LA GESTIÓN INSTITUCIONAL LOCAL</t>
  </si>
  <si>
    <t>3 MESES 11 DIAS</t>
  </si>
  <si>
    <t>https://community.secop.gov.co/Public/Tendering/OpportunityDetail/Index?noticeUID=CO1.NTC.7518522&amp;isFromPublicArea=True&amp;isModal=true&amp;asPopupView=true</t>
  </si>
  <si>
    <t>EN PROCESO DE ACTUALIZACIÒN SECOP</t>
  </si>
  <si>
    <t>FDLUSA-CPS-013-2025</t>
  </si>
  <si>
    <t>CARLOS GABRIEL CAMACHO OBREGON</t>
  </si>
  <si>
    <t>PRESTAR LOS SERVICIOS PROFESIONALES PARA LA OPERACIÓN, EJECUCION, SEGUIMIENTO Y CUMPLIMIENTO DE LOS PROCESOS OPERATIVOS Y PROGRAMATICOS PARA LOS PROYECTOS: 2555 USAQUÉN AVANZA EN INCLUSIÓN Y OPORTUNIDADES de acuerdo con lo contemplado en el(los) proyecto(s) 2555 --- USAQUÉN AVANZA EN INCLUSIÓN Y OPORTUNIDADES</t>
  </si>
  <si>
    <t>3 MESES 5 DIAS</t>
  </si>
  <si>
    <t>https://community.secop.gov.co/Public/Tendering/OpportunityDetail/Index?noticeUID=CO1.NTC.7521482&amp;isFromPublicArea=True&amp;isModal=true&amp;asPopupView=true</t>
  </si>
  <si>
    <t>FDLUSA-CPS-014-2025</t>
  </si>
  <si>
    <t>JULIO FERNANDO ARIZA GRANADILLO</t>
  </si>
  <si>
    <t>PRESTAR LOS SERVICIOS ESPECIALIZADOS PARA REALIZAR EL PROCESO DE PLANEACION Y PROGRAMACION Y SEGUIMIENTO DE ACTIVIDADES DENTRO DE LOS PROYECTOS DE INVERSION Y GENERAR RECOMENDACIONES EN EL MARCO DEL PLAN DE DESARROLLO LOCAL DE USAQUEN 2025-2028, ASÍ COMO LA REALIZACIÓN TÉCNICA A LOS RESPONSABLES E INTEGRANTES DE LOS PROCESOS EN LA IMPLEMENTACIÓN DE HERRAMIENTAS DE GESTIÓN, SIGUIENDO LOS LINEAMIENTOS METODOLÓGICOS ESTABLECIDOS POR LA OFICINA ASESORA DE PLANEACIÓN DE LA SECRETARÍA DISTRITAL DE GOBIERNO</t>
  </si>
  <si>
    <t>3 MESES 13 DIAS</t>
  </si>
  <si>
    <t>https://community.secop.gov.co/Public/Tendering/OpportunityDetail/Index?noticeUID=CO1.NTC.7522468&amp;isFromPublicArea=True&amp;isModal=true&amp;asPopupView=true</t>
  </si>
  <si>
    <t>FDLUSA-CPS-015-2025</t>
  </si>
  <si>
    <t>PAULA MELISA CASTILLO LARA</t>
  </si>
  <si>
    <t>PRESTAR LOS SERVICIOS PROFESIONALES ESPECIALIZADOS COMO ABOGADO EN EL DESPACHO DEL ALCALDE LOCAL, PARA LA REVISIÓN Y SUPERVISIÓN JURÍDICA DE LOS ASUNTOS TRANSVERSALES Y ESTRATÉGICOS DE LA ALCALDÍA LOCAL, LA COORDINACIÓN DE LAS RELACIONES ENTRE SUS DISTINTAS ÁREAS, EL SEGUIMIENTO DE LAS METAS Y LA IMPLEMENTACIÓN DE ESTRATEGIAS DE PREVENCIÓN DEL DAÑO ANTIJURÍDICO, LA LITIGIOSIDAD Y LA PROMOCIÓN DE LA REGULARIDAD JURÍDICA EN LAS ACTIVIDADES A CARGO DE LA ALCALDÍA</t>
  </si>
  <si>
    <t>2 MESES 26 DIAS</t>
  </si>
  <si>
    <t>https://community.secop.gov.co/Public/Tendering/OpportunityDetail/Index?noticeUID=CO1.NTC.7533862&amp;isFromPublicArea=True&amp;isModal=true&amp;asPopupView=true</t>
  </si>
  <si>
    <t>FDLUSA-CPS-016-2025</t>
  </si>
  <si>
    <t>LAURA VARGAS GUZMAN</t>
  </si>
  <si>
    <t>PRESTAR LOS SERVICIOS PROFESIONALES ESPECIALIZADOS A LA ALCALDÍA LOCAL DE USAQUÉN, ESTRUCTURANDO LAS ACTIVIDADES Y TRÁMITES ADMINISTRATIVOS REFERENTES A LA PLANEACIÓN Y SEGUIMIENTO A LA EJECUCIÓN PRESUPUESTAL PARA EL NORMAL FUNCIONAMIENTO DEL FDL de acuerdo con lo contemplado en el(los) proyecto(s) 2662 --- AVANZANDO EN EL FORTALECIMIENTO LOCAL DE USAQUÉN</t>
  </si>
  <si>
    <t>3 MESES 10 DIAS</t>
  </si>
  <si>
    <t>https://community.secop.gov.co/Public/Tendering/OpportunityDetail/Index?noticeUID=CO1.NTC.7527663&amp;isFromPublicArea=True&amp;isModal=true&amp;asPopupView=true</t>
  </si>
  <si>
    <t>PENDIENTE ÚLTIMA CUENTA ENERO 2026 CORRESPONDIENTE A 15 DÍAS</t>
  </si>
  <si>
    <t>FDLUSA-CPS-017-2025</t>
  </si>
  <si>
    <t>JUAN DANIEL RODRIGUEZ CELEDON</t>
  </si>
  <si>
    <t>PRESTAR LOS SERVICIOS PROFESIONALES ESPECIALIZADOS A LA ALCALDÍA LOCAL DE USAQUÉN, PARA REALIZAR LAS ACTIVIDADES Y PROCESOS ADMINISTRATIVOS RELACIONADOS CON AGLOMERACIONES, GESTIÓN DE RIESGOS Y CAMBIO CLIMÁTICO, EN EL MARCO DEL PLAN DE DESARROLLO USAQUÉN CAMINA SEGURA 2025-2028</t>
  </si>
  <si>
    <t>2 MESES 20 DIAS</t>
  </si>
  <si>
    <t>https://community.secop.gov.co/Public/Tendering/OpportunityDetail/Index?noticeUID=CO1.NTC.7528716&amp;isFromPublicArea=True&amp;isModal=true&amp;asPopupView=true</t>
  </si>
  <si>
    <t>FDLUSA-CPS-018-2025</t>
  </si>
  <si>
    <t>JUAN DIEGO CASTANEDA SARMIENTO</t>
  </si>
  <si>
    <t>PRESTAR LOS SERVICIOS PROFESIONALES A LA ALCALDÍA LOCAL DE USAQUÉN EN EL DESARROLLO DE LAS ACTIVIDADES RELACIONADAS CON TEMAS DE PLANEACIÓN Y CONTRATACIÓN LOCAL, PARA LA ARTICULACIÓN, ORIENTACIÓN Y SEGUIMIENTO A LOS PROCESOS, PROGRAMAS Y PROYECTOS DE INVERSIÓN DEL PLAN DE DESARROLLO LOCAL VIGENTE, GARANTIZANDO EL DESARROLLO IDÓNEO DE LAS ETAPAS PRECONTRACTUAL, CONTRACTUAL Y POS CONTRACTUAL</t>
  </si>
  <si>
    <t xml:space="preserve">SUSPENDIDO </t>
  </si>
  <si>
    <t xml:space="preserve">3 MESES </t>
  </si>
  <si>
    <t>https://community.secop.gov.co/Public/Tendering/OpportunityDetail/Index?noticeUID=CO1.NTC.7535405&amp;isFromPublicArea=True&amp;isModal=true&amp;asPopupView=true</t>
  </si>
  <si>
    <t xml:space="preserve">CONTRATO SUSPENDIDO PORQUE EL CONTRATISTA SUSPENDIÒ Y NO HIZO TERMINACIÒN Y ESTA PENDIENTE LA CESIÒN, </t>
  </si>
  <si>
    <t>FDLUSA-CPS-019-2025</t>
  </si>
  <si>
    <t>SERGIO GEOVANNY TOCANCIPA ARIZA</t>
  </si>
  <si>
    <t>PRESTAR LOS SERVICIOS PROFESIONALES DE ORIENTACIÓN JURÍDICA Y REVISIÓN DE LOS ACTOS ADMINISTRATIVOS, IMPULSOS Y DEMÁS DOCUMENTOS PROYECTADOS POR LOS ABOGADOS DEL ÁREA DE GESTIÓN POLICIVA JURÍDICA; REALIZAR LOS TRÁMITES JURÍDICOS QUE SURJAN EN LOS EXPEDIENTES ORIGINADOS POR LAS ACTUACIONES ADMINISTRATIVAS QUE CURSAN EN LA ALCALDÍA LOCAL DE USAQUEN, CONFORME LAS NECESIDADES DEL ÁREA de acuerdo con lo contemplado en el(los) proyecto(s) 2662 --- AVANZANDO EN EL FORTALECIMIENTO LOCAL DE USAQUÉN</t>
  </si>
  <si>
    <t>2 MESES 28 DIAS</t>
  </si>
  <si>
    <t>https://community.secop.gov.co/Public/Tendering/OpportunityDetail/Index?noticeUID=CO1.NTC.7606770&amp;isFromPublicArea=True&amp;isModal=False</t>
  </si>
  <si>
    <t>EN PROCESODE ACTUALIZACION SECOP</t>
  </si>
  <si>
    <t>FDLUSA-CPS-020-2025</t>
  </si>
  <si>
    <t>MAYRA ALEJANDRA CANESTO ARENAS</t>
  </si>
  <si>
    <t>PRESTAR LOS SERVICIOS TÉCNICOS DE APOYO A LA GESTIÓN DE LA ALCALDÍA LOCAL DE USAQUÉN EN EL DESARROLLO DE ACTIVIDADES DE SEGURIDAD Y CONVIVENCIA, ACOMPAÑAMIENTO A LA CIUDADANÍA, PARTICIPACIÓN EN LOS PROCESOS DE PREVENCIÓN FRENTE A LOS COMPORTAMIENTOS CONTRARIOS A LA CONVIVENCIA, LOS RIESGOS Y AMENAZAS QUE SE PRESENTEN EN LA LOCALIDAD</t>
  </si>
  <si>
    <t>3 MESES 6 DIAS</t>
  </si>
  <si>
    <t>https://community.secop.gov.co/Public/Tendering/OpportunityDetail/Index?noticeUID=CO1.NTC.7570106&amp;isFromPublicArea=True&amp;isModal=true&amp;asPopupView=true</t>
  </si>
  <si>
    <t>SE REALIZÓ CESIÓN A PARTIR DEL 31 DE OCTUBRE 2025 A YENNY PAOLA LOZANO LINARES Y YA FUE EJECUTADO EN LA TOTALIDAD</t>
  </si>
  <si>
    <t>FDLUSA-CPS-021-2025</t>
  </si>
  <si>
    <t>JUAN CARLOS BAPTISTA QUINTERO</t>
  </si>
  <si>
    <t xml:space="preserve">
PRESTAR LOS SERVICIOS PROFESIONALES PARA ACOMPAÑAR ADMINISTRATIVAMENTE EN LOS PROCESOS CONTRACTUALES DE LA ALCALDÍA LOCAL DE USAQUÉN de acuerdo con lo contemplado en el(los) proyecto(s) 2662 --- AVANZANDO EN EL FORTALECIMIENTO LOCAL DE USAQUÉN.</t>
  </si>
  <si>
    <t>3 MESES 9 DIAS</t>
  </si>
  <si>
    <t>https://community.secop.gov.co/Public/Tendering/OpportunityDetail/Index?noticeUID=CO1.NTC.7570135&amp;isFromPublicArea=True&amp;isModal=true&amp;asPopupView=true</t>
  </si>
  <si>
    <t>PENDIENTE POR TRAMITAR PAGOS EN 2026</t>
  </si>
  <si>
    <t>FDLUSA-CPS-022-2025</t>
  </si>
  <si>
    <t>JENNY PAOLA PULIDO RODRIGUEZ</t>
  </si>
  <si>
    <t>PRESTAR LOS SERVICIOS PROFESIONALES ESPECIALIZADOS A LA ALCALDÍA LOCAL DE USAQUÉN, PARA LA COORDINACIÓN Y SEGUIMIENTO DE LA EJECUCIÓN DE LOS PROYECTOS AMBIENTALES Y SUS COMPONENTES TÉCNICOS DEFINIDOS EN EL PLAN DE DESARROLLO LOCAL 2025 -2028</t>
  </si>
  <si>
    <t>https://community.secop.gov.co/Public/Tendering/OpportunityDetail/Index?noticeUID=CO1.NTC.7572561&amp;isFromPublicArea=True&amp;isModal=true&amp;asPopupView=true</t>
  </si>
  <si>
    <t>FDLUSA-CPS-023-2025</t>
  </si>
  <si>
    <t>WENDY YURANI ESCUDERO TOBON</t>
  </si>
  <si>
    <t>PRESTAR SUS SERVICIOS DE APOYO A LA GESTIÓN A LA ALCALDÍA LOCAL DE USAQUEN EN LOS PROCESOS DE ENTRADA Y SALIDA DE CORRESPONDENCIA, EJECUTANDO LOS PROCESOS ADMINISTRATIVOS DE LA ENTIDAD PARA SU CONTROL Y VERIFICACIÓN</t>
  </si>
  <si>
    <t>https://community.secop.gov.co/Public/Tendering/OpportunityDetail/Index?noticeUID=CO1.NTC.7594189&amp;isFromPublicArea=True&amp;isModal=true&amp;asPopupView=true</t>
  </si>
  <si>
    <t>FDLUSA-CPS-024-2025</t>
  </si>
  <si>
    <t>ANGELICA DEL PILAR PULIDO MARTINEZ</t>
  </si>
  <si>
    <t>APOYAR TÉCNICAMENTE A LOS RESPONSABLES E INTEGRANTES DE LOS PROCESOS EN LA IMPLEMENTACIÓN DE HERRAMIENTAS DE GESTIÓN, SIGUIENDO LOS LINEAMIENTOS METODOLÓGICOS ESTABLECIDOS POR LA OFICINA ASESORA DE PLANEACIÓN DE LA SECRETARÍA DISTRITAL DE GOBIERNO de acuerdo con lo contemplado en el(los) proyecto(s) 2662 --- AVANZANDO EN EL FORTALECIMIENTO LOCAL DE USAQUÉN.</t>
  </si>
  <si>
    <t>https://community.secop.gov.co/Public/Tendering/OpportunityDetail/Index?noticeUID=CO1.NTC.7606914&amp;isFromPublicArea=True&amp;isModal=true&amp;asPopupView=true</t>
  </si>
  <si>
    <t>Se realizó cesión a partir del 01 de junio de 2025 a Angelica Pulido, SALDO EN PROCESO DE LIBERACIÓN</t>
  </si>
  <si>
    <t>FDLUSA-CPS-025-2025</t>
  </si>
  <si>
    <t>LINA MARCELA CÁCERES CASTELLANOS</t>
  </si>
  <si>
    <t>PRESTAR SERVICIOS PROFESIONALES ESPECIALIZADOS PARA FORMULAR, ARTICULAR, IMPLEMENTAR Y HACER SEGUIMIENTO A LAS ESTRATEGIAS, ACCIONES Y ACTIVIDADES QUE FORTALEZCAN LA PARTICIPACIÓN CIUDADANA Y FACILITEN EL CUMPLIMIENTO DE LAS METAS RELACIONADAS AL PLAN DE DESARROLLO LOCAL.</t>
  </si>
  <si>
    <t>https://community.secop.gov.co/Public/Tendering/OpportunityDetail/Index?noticeUID=CO1.NTC.7635152&amp;isFromPublicArea=True&amp;isModal=true&amp;asPopupView=true</t>
  </si>
  <si>
    <t>PENDIENTE POR TRAMITAR 1 PAGO EN 2026 - La contratista no ha podido gestionar el paz y salvo, por tema de inventario, se encuentra en proceso, lo cual es requisito para el trámite de la última cuenta</t>
  </si>
  <si>
    <t>FDLUSA-CPS-026-2025</t>
  </si>
  <si>
    <t>MAURICIO ALFONSO CALDERON ACERO</t>
  </si>
  <si>
    <t>PRESTAR LOS SERVICIOS PROFESIONALES JURÍDICOS PARA EL SEGUIMIENTO Y ANÁLISIS ESTRATÉGICO DE LAS ACTIVIDADES RELACIONADAS CON LA GESTIÓN, REVISIÓN Y VALIDACIÓN DE LAS RESPUESTAS A LOS DERECHOS DE PETICIÓN DE LA ALCALDÍA LOCAL DE USAQUÉN</t>
  </si>
  <si>
    <t>2 MESES 14 DIAS</t>
  </si>
  <si>
    <t>https://community.secop.gov.co/Public/Tendering/OpportunityDetail/Index?noticeUID=CO1.NTC.7635228&amp;isFromPublicArea=True&amp;isModal=true&amp;asPopupView=true</t>
  </si>
  <si>
    <t>FDLUSA-CPS-027-2025</t>
  </si>
  <si>
    <t>JOHNNY ALEJANDRO PICO HOYOS</t>
  </si>
  <si>
    <t>PRESTAR LOS SERVICIOS PROFESIONALES EN LA GESTIÓN DE PROCESOS Y TRAMITES ADMINISTRATIVOS RELACIONADOS A LA GESTIÓN DEL PRESUPUESTO DEL FONDO DE DESARROLLO LOCAL DE USAQUÉN, NECESARIOS PARA EL NORMAL FUNCIONAMIENTO. de acuerdo con lo contemplado en el(los) proyecto(s) 2662 --- AVANZANDO EN EL FORTALECIMIENTO LOCAL DE USAQUÉN.</t>
  </si>
  <si>
    <t>https://community.secop.gov.co/Public/Tendering/OpportunityDetail/Index?noticeUID=CO1.NTC.7639377&amp;isFromPublicArea=True&amp;isModal=true&amp;asPopupView=true</t>
  </si>
  <si>
    <t>FDLUSA-CPS-029-2025</t>
  </si>
  <si>
    <t>CESAR ALEJANDRO VALLEJO DIAZ</t>
  </si>
  <si>
    <t>PRESTAR LOS SERVICIOS PROFESIONALES ESPECIALIZADOS LIDERANDO LAS ACTIVIDADES CONCERNIENTES AL DESARROLLO SEGUIMIENTO Y EVALUACIÓN DEL PROYECTO 2367 USAQUÉN CAMINA POR EL DEPORTE</t>
  </si>
  <si>
    <t>2 MESES 24 DIAS</t>
  </si>
  <si>
    <t>https://community.secop.gov.co/Public/Tendering/OpportunityDetail/Index?noticeUID=CO1.NTC.7643756&amp;isFromPublicArea=True&amp;isModal=true&amp;asPopupView=true</t>
  </si>
  <si>
    <t>FDLUSA-CPS-030-2025</t>
  </si>
  <si>
    <t>ANDRES CAMILO REYNOSA CARRERO</t>
  </si>
  <si>
    <t>PRESTAR LOS SERVICIOS PROFESIONALES ESPECIALIZADOS A LA ALCALDÍA LOCAL DE USAQUÉN, REALIZANDO EL ACOMPAÑAMIENTO ADMINISTRATIVO, CONTROL Y SEGUIMIENTO DE LOS PROCESOS, PROGRAMAS Y PROYECTOS DE INVERSIÓN DE LA ALCALDÍA LOCAL DE USAQUEN, LA IMPLEMENTACIÓN DE LAS HERRAMIENTAS DE GESTIÓN, DE ACUERDO CON LOS LINEAMIENTOS ESTABLECIDOS POR LA SECRETARIA DISTRITAL DE GOBIERNO, EN EL MARCO DEL PLAN DE DESARROLLO LOCAL 2025-2028</t>
  </si>
  <si>
    <t>https://community.secop.gov.co/Public/Tendering/OpportunityDetail/Index?noticeUID=CO1.NTC.7639861&amp;isFromPublicArea=True&amp;isModal=true&amp;asPopupView=true</t>
  </si>
  <si>
    <t>FDLUSA-CPS-032-2025</t>
  </si>
  <si>
    <t>LUIS ALBERTO CUELLAR SANABRIA</t>
  </si>
  <si>
    <t>PRESTAR LOS SERVICIOS PROFESIONALES ESPECIALIZADOS PARA REALIZAR EL SEGUIMIENTO Y EJECUCIÓN A LOS PROCESOS DE GESTIÓN DEL PRESUPUESTO DISTRITAL LOCAL A CARGO DEL FONDO DE DESARROLLO LOCAL DE USAQUÉN de acuerdo con lo contemplado en el(los) proyecto(s) 2662 --- AVANZANDO EN EL FORTALECIMIENTO LOCAL DE USAQUÉN.</t>
  </si>
  <si>
    <t>https://community.secop.gov.co/Public/Tendering/OpportunityDetail/Index?noticeUID=CO1.NTC.7662152&amp;isFromPublicArea=True&amp;isModal=true&amp;asPopupView=true</t>
  </si>
  <si>
    <t>FDLUSA-CPS-033-2025</t>
  </si>
  <si>
    <t>CINDY JHOANA MUÑOZ ORTIZ</t>
  </si>
  <si>
    <t>PRESTAR SERVICIOS PROFESIONALES PARA ACOMPAÑAR LA EJECUCIÓN Y SEGUIMIENTO DE LOS PROYECTOS DE INVERSIÓN DIRIGIDOS AL FORTALECIMIENTO Y ARTICULACIÓN DE LA EDUCACIÓN PREESCOLAR, BÁSICA, MEDIA Y POSMEDIA ESTABLECIDOS EN EL PLAN DE DESARROLLO LOCAL DE USAQUÉN</t>
  </si>
  <si>
    <t>https://community.secop.gov.co/Public/Tendering/OpportunityDetail/Index?noticeUID=CO1.NTC.7662455&amp;isFromPublicArea=True&amp;isModal=true&amp;asPopupView=true</t>
  </si>
  <si>
    <t>FDLUSA-CPS-034-2025</t>
  </si>
  <si>
    <t>JUAN SEBASTIAN HOYOS CASTRO</t>
  </si>
  <si>
    <t>PRESTAR LOS SERVICIOS PROFESIONALES ESPECIALIZADOS PARA REALIZAR LABORES EN EL PROCESO DE PLANEACION, PROGRAMACION Y SEGUIMIENTO DE ACTIVIDADES DENTRO DE LOS PROYECTOS DE INVERSION Y GENERAR RECOMENDACIONES, EN EL MARCO DEL PLAN DE DESARROLLO LOCAL DE USAQUEN 2025-2028</t>
  </si>
  <si>
    <t xml:space="preserve"> 8 MESES</t>
  </si>
  <si>
    <t>2 MESES 12 DIAS</t>
  </si>
  <si>
    <t>https://community.secop.gov.co/Public/Tendering/OpportunityDetail/Index?noticeUID=CO1.NTC.7661989&amp;isFromPublicArea=True&amp;isModal=true&amp;asPopupView=true</t>
  </si>
  <si>
    <t>FDLUSA-CPS-035-2025</t>
  </si>
  <si>
    <t>SANDRA MILENA GONZALEZ RINCON</t>
  </si>
  <si>
    <t>PRESTAR SERVICIOS PROFESIONALES PARA REALIZAR LAS ACTIVIDADES DE MONITOREO, SEGUIMIENTO Y CONTROL DE LA FUNCIONES PROPIAS DEL FONDO DE DESARROLLO LOCAL</t>
  </si>
  <si>
    <t>https://community.secop.gov.co/Public/Tendering/OpportunityDetail/Index?noticeUID=CO1.NTC.7667361&amp;isFromPublicArea=True&amp;isModal=true&amp;asPopupView=true</t>
  </si>
  <si>
    <t xml:space="preserve">CESION DE CONTRATO A LINA MARIA CHIQUILLO </t>
  </si>
  <si>
    <t>FDLUSA-CPS-036-2025</t>
  </si>
  <si>
    <t>JENNY GACHARNA SARMIENTO</t>
  </si>
  <si>
    <t>PRESTAR LOS SERVICIOS A LA ALCALDÍA LOCAL DE USAQUÉN, PARA APOYAR EL DISEÑO E IMPLEMENTACIÓN DE PLANES DE GESTIÓN INSTITUCIONAL, CON EL FIN DE OPTIMIZAR LOS TRÁMITES Y PROCEDIMIENTOS Y LA ORGANIZACIÓN INTERNA A PARTIR DE LA RECOLECCIÓN DE DATOS E INFORMACIÓN EN TIEMPO REAL.</t>
  </si>
  <si>
    <t>https://community.secop.gov.co/Public/Tendering/OpportunityDetail/Index?noticeUID=CO1.NTC.7678661&amp;isFromPublicArea=True&amp;isModal=true&amp;asPopupView=true</t>
  </si>
  <si>
    <t>FDLUSA-CPS-037-2025</t>
  </si>
  <si>
    <t>ROCIO GALVIS GUERRERO</t>
  </si>
  <si>
    <t>PRESTAR LOS SERVICIOS PROFESIONALES EN LOS PROCESOS DE LIQUIDACIÓN Y REVISIÓN DE SOPORTES PARA PAGO DE LAS CUENTAS DE COBRO PRESENTADAS AL FONDO DE DESARROLLO LOCAL DE USAQUEN.</t>
  </si>
  <si>
    <t>https://community.secop.gov.co/Public/Tendering/OpportunityDetail/Index?noticeUID=CO1.NTC.7678400&amp;isFromPublicArea=True&amp;isModal=true&amp;asPopupView=true</t>
  </si>
  <si>
    <t>FDLUSA-CPS-038-2025</t>
  </si>
  <si>
    <t>CLAUDIA MARCELA VILLAMIZAR PINZON</t>
  </si>
  <si>
    <t>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</si>
  <si>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https://community.secop.gov.co/Public/Tendering/OpportunityDetail/Index?noticeUID=CO1.NTC.7678662&amp;isFromPublicArea=True&amp;isModal=true&amp;asPopupView=true</t>
  </si>
  <si>
    <t>FDLUSA-CPS-039-2025</t>
  </si>
  <si>
    <t>DAVID HUMBERTO MARTIN SUAREZ</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</si>
  <si>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2602 --- FORTALECIENDO LAS CAPACIDADES Y LA TECNOLOGÍA PARA LA SEGURIDAD DE USAQUEN</t>
  </si>
  <si>
    <t>https://community.secop.gov.co/Public/Tendering/OpportunityDetail/Index?noticeUID=CO1.NTC.7678784&amp;isFromPublicArea=True&amp;isModal=true&amp;asPopupView=true</t>
  </si>
  <si>
    <t>FDLUSA-CPS-040-2025</t>
  </si>
  <si>
    <t>EDIS EDITH JIMENEZ MONTES</t>
  </si>
  <si>
    <t>https://community.secop.gov.co/Public/Tendering/OpportunityDetail/Index?noticeUID=CO1.NTC.7679019&amp;isFromPublicArea=True&amp;isModal=true&amp;asPopupView=true</t>
  </si>
  <si>
    <t>FDLUSA-CPS-041-2025</t>
  </si>
  <si>
    <t>GONZALO JAVIER ROJAS SAMACA</t>
  </si>
  <si>
    <t>2 MESES 21 DIAS</t>
  </si>
  <si>
    <t>https://community.secop.gov.co/Public/Tendering/OpportunityDetail/Index?noticeUID=CO1.NTC.7678846&amp;isFromPublicArea=True&amp;isModal=true&amp;asPopupView=true</t>
  </si>
  <si>
    <t>FDLUSA-CPS-042-2025</t>
  </si>
  <si>
    <t>HECTOR ARTURO CORTES LOPEZ</t>
  </si>
  <si>
    <t>https://community.secop.gov.co/Public/Tendering/OpportunityDetail/Index?noticeUID=CO1.NTC.7678832&amp;isFromPublicArea=True&amp;isModal=true&amp;asPopupView=true</t>
  </si>
  <si>
    <t xml:space="preserve">EN PROCESO DE ACTUALIZACION EN SECOP </t>
  </si>
  <si>
    <t>FDLUSA-CPS-043-2025</t>
  </si>
  <si>
    <t>LUCELY RINCON RAMON</t>
  </si>
  <si>
    <t>https://community.secop.gov.co/Public/Tendering/OpportunityDetail/Index?noticeUID=CO1.NTC.7678698&amp;isFromPublicArea=True&amp;isModal=true&amp;asPopupView=true</t>
  </si>
  <si>
    <t>FDLUSA-CPS-044-2025</t>
  </si>
  <si>
    <t>THALIA ANDREA FAJARDO ALDANA</t>
  </si>
  <si>
    <t>https://community.secop.gov.co/Public/Tendering/OpportunityDetail/Index?noticeUID=CO1.NTC.7678689&amp;isFromPublicArea=True&amp;isModal=true&amp;asPopupView=true</t>
  </si>
  <si>
    <t>FDLUSA-CPS-045-2025</t>
  </si>
  <si>
    <t>JEISON ANDRES BURGOS PIÑEROS</t>
  </si>
  <si>
    <t>PRESTAR LOS SERVICIOS PROFESIONALES PARA DAR TRAMITE E IMPULSO PROCESAL A LAS ACTUACIONES ADMINISTRATIVAS QUE CURSAN EN LA ALCALDÍA LOCAL DE USAQUÉN, DESARROLLAR LAS ACTIVIDADES QUE GARANTICEN LA PROTECCIÓN DE LA RESERVA FORESTAL PROTECTORA BOSQUE ORIENTAL, POLIGONOS DE MONITOREO, AREAS DE OCUPACIÓN PUBLICA PRIORITARIA Y DEMÁS ZONAS DE ESPECIAL PROTECCIÓN AMBIENTAL EN LA LOCALIDAD DE USAQUÉN</t>
  </si>
  <si>
    <t>2 MESES 15 DIAS</t>
  </si>
  <si>
    <t>https://community.secop.gov.co/Public/Tendering/OpportunityDetail/Index?noticeUID=CO1.NTC.7686264&amp;isFromPublicArea=True&amp;isModal=true&amp;asPopupView=true</t>
  </si>
  <si>
    <t>FDLUSA-CPS-046-2025</t>
  </si>
  <si>
    <t>GLORIA ISABELITA BEJARANO TRIVIÑO</t>
  </si>
  <si>
    <t>PRESTAR LOS SERVICIOS DE APOYO EN LOS PROCESOS DE LIQUIDACIÓN Y REVISIÓN DE SOPORTES PARA PAGO DE LAS CUENTAS DE COBRO PRESENTADAS AL FONDO DE DESARROLLO LOCAL DE USAQUEN</t>
  </si>
  <si>
    <t>2 MESES 5 DIAS</t>
  </si>
  <si>
    <t>https://community.secop.gov.co/Public/Tendering/OpportunityDetail/Index?noticeUID=CO1.NTC.7712313&amp;isFromPublicArea=True&amp;isModal=true&amp;asPopupView=true</t>
  </si>
  <si>
    <t>FDLUSA-CPS-047-2025</t>
  </si>
  <si>
    <t>JESUS EDIMER RONCANCIO RONCANCIO</t>
  </si>
  <si>
    <t>PRESTAR SUS SERVICIOS PROFESIONALES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t>
  </si>
  <si>
    <t>2 MESES 16 DIAS</t>
  </si>
  <si>
    <t>https://community.secop.gov.co/Public/Tendering/OpportunityDetail/Index?noticeUID=CO1.NTC.7710887&amp;isFromPublicArea=True&amp;isModal=true&amp;asPopupView=true</t>
  </si>
  <si>
    <t>FDLUSA-CPS-048-2025</t>
  </si>
  <si>
    <t>YULI VANESSA CUENCA ACOSTA</t>
  </si>
  <si>
    <t>PRESTAR LOS SERVICIOS PROFESIONALES JURÍDICOS PARA EL SEGUIMIENTO Y ANÁLISIS ESTRATÉGICO DE LAS ACTIVIDADES RELACIONADAS CON LA GESTIÓN, REVISIÓN Y VALIDACIÓN DE LAS RESPUESTAS A LOS DERECHOS DE PETICIÓN DE LA ALCALDÍA LOCAL DE USAQUÉN CONFORME A LOS LINEAMIENTOS QUE LE SEAN IMPARTIDOS POR EL SUPERVISOR DEL CONTRATO de acuerdo con lo contemplado en el(los) proyecto(s) 2662 --- AVANZANDO EN EL FORTALECIMIENTO LOCAL</t>
  </si>
  <si>
    <t>https://community.secop.gov.co/Public/Tendering/OpportunityDetail/Index?noticeUID=CO1.NTC.7719848&amp;isFromPublicArea=True&amp;isModal=true&amp;asPopupView=true</t>
  </si>
  <si>
    <t>FDLUSA-CPS-049-2025</t>
  </si>
  <si>
    <t>JUAN DIEGO BUSTOS MUÑOZ</t>
  </si>
  <si>
    <t>PRESTAR LOS SERVICIOS DE APOYO A LA GESTIÓN EN RELACIÓN A LOS DIFERENTES TRAMITES ADMINISTRATIVOS DE CONTABILIDAD Y FINANCIERA QUE SEAN REQUERIDOS POR PARTE DEL FONDO DE DESARROLLO LOCAL DE USAQUEN</t>
  </si>
  <si>
    <t>https://community.secop.gov.co/Public/Tendering/OpportunityDetail/Index?noticeUID=CO1.NTC.7710891&amp;isFromPublicArea=True&amp;isModal=true&amp;asPopupView=true</t>
  </si>
  <si>
    <t>FDLUSA-CPS-050-2025</t>
  </si>
  <si>
    <t>EDGAR MAURICIO GOMEZ MEDINA</t>
  </si>
  <si>
    <t>PRESTAR SUS SERVICIOS PROFESIONALES PARA LA IMPLEMENTACIÓN DE LAS ACCIONES Y LINEAMIENTOS TÉCNICOS SURTIDOS DEL PROGRAMA DE GESTIÓN DOCUMENTAL Y DEMÁS INSTRUMENTOS TÉCNICOS ARCHIVÍSTICOS</t>
  </si>
  <si>
    <t>https://community.secop.gov.co/Public/Tendering/OpportunityDetail/Index?noticeUID=CO1.NTC.7715572&amp;isFromPublicArea=True&amp;isModal=true&amp;asPopupView=true</t>
  </si>
  <si>
    <t>FDLUSA-CPS-051-2025</t>
  </si>
  <si>
    <t>DECXI CONSTANZA BELTRAN RODRÍGUEZ</t>
  </si>
  <si>
    <t>PRESTAR LOS SERVICIOS PROFESIONALES A LA ALCALDÍA LOCAL DE USAQUÉN PARA ACOMPAÑAR LA FORMULACIÓN, EJECUCIÓN, SEGUIMIENTO Y MEJORA CONTINUA DE LAS HERRAMIENTAS QUE CONFORMAN LA GESTIÓN AMBIENTAL INSTITUCIONAL DE LA ALCALDÍA LOCAL, ASÍ COMO LOS OBJETIVOS TRASADOS EN EL PLAN DE DESARROLLO LOCAL</t>
  </si>
  <si>
    <t>https://community.secop.gov.co/Public/Tendering/OpportunityDetail/Index?noticeUID=CO1.NTC.7715404&amp;isFromPublicArea=True&amp;isModal=true&amp;asPopupView=true</t>
  </si>
  <si>
    <t>FDLUSA-CPS-052-2025</t>
  </si>
  <si>
    <t>FREDY ENRIQUE RAMOS REYES</t>
  </si>
  <si>
    <t>PRESTAR LOS SERVICIOS PROFESIONALES PARA DESARROLLAR LAS ACCIONES JURIDICAS NECESARIAS EN LA DEPURACIÓN DE LAS ACTUACIONES ADMINISTRATIVAS QUE CURSAN EN LA ALCALDÍA LOCAL EN EL ÁREA DE GESTIÓN JURIDICO POLICIVA EN MATERIA DE INSPECCIÓN VIGILANCIA Y CONTROL PARA EL CUMPLIMIENTO DE LAS METAS PLANTEADAS EN EL PDL 2025-2028</t>
  </si>
  <si>
    <t>2 MESES 1 DIA</t>
  </si>
  <si>
    <t>https://community.secop.gov.co/Public/Tendering/OpportunityDetail/Index?noticeUID=CO1.NTC.7732095&amp;isFromPublicArea=True&amp;isModal=true&amp;asPopupView=true</t>
  </si>
  <si>
    <t xml:space="preserve">PENDIENTE POR TRAMITAR ULTIMA CUENTA DE COBRO </t>
  </si>
  <si>
    <t>FDLUSA-CPS-053-2025</t>
  </si>
  <si>
    <t>ANGERLICA MARIANA CACERES GARZON</t>
  </si>
  <si>
    <t>PRESTAR SUS SERVICIOS DE APOYO A LA GESTIÓN A LA ALCALDÍA LOCAL DE USAQUÉN EN LOS PROCESOS DE ENTRADA Y SALIDA DE CORRESPONDENCIA, EJECUTANDO LOS PROCESOS ADMINISTRATIVOS DE LA ENTIDAD PARA SU CONTROL Y VERIFICACIÓN</t>
  </si>
  <si>
    <t>https://community.secop.gov.co/Public/Tendering/OpportunityDetail/Index?noticeUID=CO1.NTC.7731165&amp;isFromPublicArea=True&amp;isModal=true&amp;asPopupView=true</t>
  </si>
  <si>
    <t>FDLUSA-CPS-054-2025</t>
  </si>
  <si>
    <t>MARÍA ALEJANDRA DIAZ BUITRAGO</t>
  </si>
  <si>
    <t>PRESTAR LOS SERVICIOS PROFESIONALES BRINDANDO ACOMPAÑAMIENTO JURÍDICO EN EL SEGUIMIENTO Y EJECUCIÓN DE LAS ACTIVIDADES LIDERADAS POR EL ÁREA DE GESTIÓN JURIDICO POLICIVA PARA EL CUMPLIMIENTO DE LAS METAS, ASI MISMO DESAROLLAR LAS ACTIVIDADES JURÍDICAS NECESARIAS PARA LA EJECUCIÓN DE LAS ACCIONES REQUERIDAS PARA LA DEPURACIÓN DE LAS ACTUACIONES ADMINISTRATIVAS QUE CURSAN EN LA ALCALDÍA LOCAL</t>
  </si>
  <si>
    <t>https://community.secop.gov.co/Public/Tendering/OpportunityDetail/Index?noticeUID=CO1.NTC.7730807&amp;isFromPublicArea=True&amp;isModal=true&amp;asPopupView=true</t>
  </si>
  <si>
    <t xml:space="preserve">EN TRÁMITE LIBERACIÓN DE SALDO </t>
  </si>
  <si>
    <t>FDLUSA-CPS-055-2025</t>
  </si>
  <si>
    <t>BRAYAN DAVID AVIRAMA RIVERA</t>
  </si>
  <si>
    <t>2 MESES 8 DIAS</t>
  </si>
  <si>
    <t>https://community.secop.gov.co/Public/Tendering/OpportunityDetail/Index?noticeUID=CO1.NTC.7734133&amp;isFromPublicArea=True&amp;isModal=true&amp;asPopupView=true</t>
  </si>
  <si>
    <t>FDLUSA-CPS-056-2025</t>
  </si>
  <si>
    <t>JOSE DANILO TRIANA MONTENEGRO</t>
  </si>
  <si>
    <t>PRESTAR LOS SERVICIOS PROFESIONALES PARA REALIZAR ACTIVIDADES TÉCNICAS SOBRE LOS PROCESOS ADMINISTRATIVOS SANCIONATORIOS Y LAS DIFERENTES SOLICITUDES QUE SON COMPETENCIA DEL ÁREA DE GESTIÓN JURIDICA Y POLICIVA DE LA ALCALDÍA LOCAL, ASÍ COMO LOS PROCESOS POLICIVOS ADELANTADOS EN LAS INSPECCIONES DE POLICÍA DE LA LOCALIDAD DE USAQUÉN</t>
  </si>
  <si>
    <t>https://community.secop.gov.co/Public/Tendering/OpportunityDetail/Index?noticeUID=CO1.NTC.7731067&amp;isFromPublicArea=True&amp;isModal=true&amp;asPopupView=true</t>
  </si>
  <si>
    <t>En proceso de actualización en SECOP</t>
  </si>
  <si>
    <t>FDLUSA-CPS-057-2025</t>
  </si>
  <si>
    <t>DIANA PATRICIA GAITAN URUEÑA</t>
  </si>
  <si>
    <t>PRESTAR SERVICIOS PROFESIONALES ESPECIALIZADOS A LA ALCALDÍA LOCAL DE USAQUÉN, PARA COORDINAR, ARTICULAR, FORMULAR, EL DISEÑO E IMPLEMENTACIÓN DE LOS PROYECTOS, INICIATIVAS Y ESTRATEGIAS DE EDUCACIÓN PRESCOLAR, BÁSICA Y MEDIA ASÍ COMO EDUCACIÓN SUPERIOR Y POSMEDIA CON EL FIN DE PROMOVER ACCIONES PARA EL ACCESO Y PERMANENCIA DE ACUERDO CON LAS METAS ESTABLECIDAS EN EL PLAN DE DESARROLLO LOCAL</t>
  </si>
  <si>
    <t>2 MESES Y 11 DÍAS</t>
  </si>
  <si>
    <t>https://community.secop.gov.co/Public/Tendering/OpportunityDetail/Index?noticeUID=CO1.NTC.7730814&amp;isFromPublicArea=True&amp;isModal=true&amp;asPopupView=true</t>
  </si>
  <si>
    <t>FDLUSA-CPS-058-2025</t>
  </si>
  <si>
    <t>JOSE ORCASITAS</t>
  </si>
  <si>
    <t>PRESTAR LOS SERVICIOS PROFESIONALES PARA LA ELABORACIÓN DE LOS DIFERENTES DOCUMENTOS Y PROCESOS QUE SE REQUIEREN PARA LA ADQUISICIÓN DE BIENES, SERVICIOS Y OBRAS QUE REQUIERA EL FONDO DE DESARROLLO LOCAL</t>
  </si>
  <si>
    <t>https://community.secop.gov.co/Public/Tendering/OpportunityDetail/Index?noticeUID=CO1.NTC.7730810&amp;isFromPublicArea=True&amp;isModal=true&amp;asPopupView=true</t>
  </si>
  <si>
    <t>FDLUSA-CPS-059-2025</t>
  </si>
  <si>
    <t>INGRID STEFANIE SIERRA NIETO</t>
  </si>
  <si>
    <t>PRESTAR LOS SERVICIOS PROFESIONALES PARA COORDINAR LOS OPERATIVOS DE INSPECCIÓN VIGILANCIA Y CONTROL DEL ÁREA DE GESTIÓN POLICIVA JURIDICA, EN CUANTO ESTABLECIMIENTOS DE COMERCIO, CONTROL URBANÍSTICO Y ESPACIO PÚBLICO DE ACUERDO A LOS SOLICITUDES Y REQUERIMIENTOS ALLEGADOS A LA ALCALDÍA LOCAL RELACIONADAS CON EL ÁREA DE GESTIÓN POLICIVA</t>
  </si>
  <si>
    <t>https://community.secop.gov.co/Public/Tendering/OpportunityDetail/Index?noticeUID=CO1.NTC.7734015&amp;isFromPublicArea=True&amp;isModal=true&amp;asPopupView=true</t>
  </si>
  <si>
    <t>CESION DE CONTRATO A DANILO TRIANA PENDIENTE POR TRAMITAR PAGOS EN 2026</t>
  </si>
  <si>
    <t>FDLUSA-CPS-060-2025</t>
  </si>
  <si>
    <t>CARLOS EDUARDO ARDILA ROJAS</t>
  </si>
  <si>
    <t>PRESTAR LOS SERVICIOS PROFESIONALES A LA ALCALDÍA LOCAL DE USAQUÉN, PARA LA EJECUCIÓN Y SEGUMIENTO DE LOS COMPONENTES DE GESTIÓN AMBIENTAL LOCAL INCLUIDOS LO DE PROTECCIÓN Y BIENESTAR ANIMAL DEFINIDOS EN EL PLAN DE DESARROLLO LOCAL 2025 -2028</t>
  </si>
  <si>
    <t>1 MES 21 DIAS</t>
  </si>
  <si>
    <t>https://community.secop.gov.co/Public/Tendering/OpportunityDetail/Index?noticeUID=CO1.NTC.7753094&amp;isFromPublicArea=True&amp;isModal=true&amp;asPopupView=true</t>
  </si>
  <si>
    <t>FDLUSA-CPS-061-2025</t>
  </si>
  <si>
    <t>MAYRA ALEJANDRA PATIÑO COBALEDA</t>
  </si>
  <si>
    <t>PRESTAR LOS SERVICIOS PROFESIONALES A LA ALCALDÍA LOCAL DE USAQUÉN, PARA LA EJECUCIÓN Y SEGUMIENTO DE LOS COMPONENTES DE GESTIÓN AMBIENTAL INCLUYENDO LA PROTECCIÓN Y BIENESTAR ANIMA</t>
  </si>
  <si>
    <t>https://community.secop.gov.co/Public/Tendering/OpportunityDetail/Index?noticeUID=CO1.NTC.7750638&amp;isFromPublicArea=True&amp;isModal=true&amp;asPopupView=true</t>
  </si>
  <si>
    <t>FDLUSA-CPS-062-2025</t>
  </si>
  <si>
    <t>CRISTIAN LEONARDO GOMEZ LOTERO</t>
  </si>
  <si>
    <t>PRESTAR LOS SERVICIOS DE APOYO A LA GESTIÓN BRINDANDO EL ACOMPAÑAMIENTO TECNICO A LA ALCALDIA LOCAL DE USAQUEN APOYANDO LA ORIENTACION, ARTICULACION, FORMULACION Y SEGUIMIENTO TRANSVERSAL A LOS PROCESOS Y PROGRAMAS RELACIONADOS CON EL DESARROLLO ECONÓMICO DE USAQUÉN, ASI COMO EN EL DESARROLLO DE LAS ETAPAS PRECONTRACTUAL, CONTRACTUAL Y POS CONTRACTUAL</t>
  </si>
  <si>
    <t>2 MESES 18 DIAS</t>
  </si>
  <si>
    <t>https://community.secop.gov.co/Public/Tendering/OpportunityDetail/Index?noticeUID=CO1.NTC.7744559&amp;isFromPublicArea=True&amp;isModal=true&amp;asPopupView=true</t>
  </si>
  <si>
    <t>EL CONTRATISTA NO HA RADICADO LA ULTIMA CUENTA DE COBRO</t>
  </si>
  <si>
    <t>FDLUSA-CPS-063-2025</t>
  </si>
  <si>
    <t>JULIANA ALEXANDRA GIL PAEZ</t>
  </si>
  <si>
    <t>PRESTAR LOS SERVICIOS PROFESIONALES PARA LA COORDINACIÓN DE EVENTOS, EL CONTACTO CON MEDIOS DE COMUNICACIÓN MASIVOS Y COMUNITARIOS, ASÍ COMO LA GENERACIÓN DE CONTENIDO PARA LAS REDES SOCIALES Y LA PÁGINA WEB DE LA ALCALDÍA LOCAL DE USAQUÉN</t>
  </si>
  <si>
    <t>https://community.secop.gov.co/Public/Tendering/OpportunityDetail/Index?noticeUID=CO1.NTC.7744540&amp;isFromPublicArea=True&amp;isModal=true&amp;asPopupView=true</t>
  </si>
  <si>
    <t>FDLUSA-CPS-064-2025</t>
  </si>
  <si>
    <t>RAFAEL ANTONIO LAVERDE CASTELLANOS</t>
  </si>
  <si>
    <t>PRESTAR LOS SERVICIOS PROFESIONALES RELACIONADOS A LOS TRAMITES ADMINISTRATIVOS DE CONTABILIDAD Y FINANCIERA DEL FONDO DE DESARROLLO LOCAL DE USAQUEN</t>
  </si>
  <si>
    <t>https://community.secop.gov.co/Public/Tendering/OpportunityDetail/Index?noticeUID=CO1.NTC.7760445&amp;isFromPublicArea=True&amp;isModal=true&amp;asPopupView=true</t>
  </si>
  <si>
    <t>FDLUSA-CPS-065-2025</t>
  </si>
  <si>
    <t>DIEGO ANDRÉS SOLER MARROQUÍN</t>
  </si>
  <si>
    <t>PRESTAR LOS SERVICIOS PROFESIONALES PARA ACOMPAÑAR ADMINISTRATIVAMENTE EN LOS PROCESOS CONTRACTUALES DE LA ALCALDÍA LOCAL DE USAQUÉN</t>
  </si>
  <si>
    <t>https://community.secop.gov.co/Public/Tendering/OpportunityDetail/Index?noticeUID=CO1.NTC.7748728&amp;isFromPublicArea=True&amp;isModal=true&amp;asPopupView=true</t>
  </si>
  <si>
    <t>FDLUSA-CPS-066-2025</t>
  </si>
  <si>
    <t>LAURA MARCELA SARAZA ORGANISTA</t>
  </si>
  <si>
    <t>PRESTAR SERVICIOS PROFESIONALES ESPECIALIZADOS PARA REALIZAR LA IMPLEMENTACION Y SEGUIMIENTO DE LOS PROYECTOS DE INVERSION, ASI COMO EL SEGUIMIENTO DE ACTIVIDADES Y COMPROMISOS ADQUIRIDOS POR LA ALCALDÍA LOCAL EN EL MARCO DE LAS INSTANCIAS DE PARTICIPACIÓN</t>
  </si>
  <si>
    <t>https://community.secop.gov.co/Public/Tendering/OpportunityDetail/Index?noticeUID=CO1.NTC.7753410&amp;isFromPublicArea=True&amp;isModal=true&amp;asPopupView=true</t>
  </si>
  <si>
    <t>FDLUSA-CPS-067-2025</t>
  </si>
  <si>
    <t>SANTIAGO MORA PINZÓN</t>
  </si>
  <si>
    <t>PRESTAR LOS SERVICIOS PROFESIONALES ESPECIALIZADOS A LA ALCALDÍA LOCAL DE USAQUÉN COMO APOYO EN LA ORIENTACIÓN Y SEGUIMIENTO DE PROCESOS TÉCNICOS Y ADMINISTRATIVOS NECESARIOS PARA LA EJECUCIÓN DE LOS PROYECTOS RELACIONADOS CON INFRAESTRUCTURA VIAL, ESPACIOS PUBLICOS Y DEMÁS REALACIONADOS QUE SE ENCUENTREN CONTEMPLADOS EN EL PLAN DE DESARROLLO</t>
  </si>
  <si>
    <t>2 MESES 10 DIAS</t>
  </si>
  <si>
    <t>https://community.secop.gov.co/Public/Tendering/OpportunityDetail/Index?noticeUID=CO1.NTC.7768130&amp;isFromPublicArea=True&amp;isModal=true&amp;asPopupView=true</t>
  </si>
  <si>
    <t>FDLUSA-CPS-068-2025</t>
  </si>
  <si>
    <t>LINA MARCELA BUITRAGO VALDERRAMA</t>
  </si>
  <si>
    <t>PRESTAR LOS SERVICIOS PROFESIONALES A LA ALCALDÍA LOCAL DE USAQUÉN EN EL ACOMPAÑAMIENTO DE ACTIVIDADES RELACIONADAS CON TEMAS DE PLANEACIÓN Y CONTRATACIÓN LOCAL, PARA LA ARTICULACIÓN, ORIENTACIÓN Y SEGUIMIENTO A LOS PROCESOS, PROGRAMAS Y PROYECTOS DE INVERSIÓN DEL PLAN DE DESARROLLO LOCAL, GARANTIZANDO EL DESARROLLO IDÓNEO DE LAS ETAPAS PRECONTRACTUAL, CONTRACTUAL Y POS CONTRACTUAL</t>
  </si>
  <si>
    <t>https://community.secop.gov.co/Public/Tendering/OpportunityDetail/Index?noticeUID=CO1.NTC.7767981&amp;isFromPublicArea=True&amp;isModal=true&amp;asPopupView=true</t>
  </si>
  <si>
    <t>FDLUSA-CPS-069-2025</t>
  </si>
  <si>
    <t>DIANA CAROLINA SANCHEZ NIÑO</t>
  </si>
  <si>
    <t>PRESTAR LOS SERVICIOS PROFESIONALES ESPECIALIZADOS PARA LA GESTIÓN Y TRÁMITE DE LOS DESPACHOS COMISORIOS EN EL DESPACHO DEL ALCALDE.</t>
  </si>
  <si>
    <t>https://community.secop.gov.co/Public/Tendering/OpportunityDetail/Index?noticeUID=CO1.NTC.7769040&amp;isFromPublicArea=True&amp;isModal=true&amp;asPopupView=true</t>
  </si>
  <si>
    <t>SALDO A TRAMITAR GIRO EN ENERO 2026</t>
  </si>
  <si>
    <t>FDLUSA-CPS-070-2025</t>
  </si>
  <si>
    <t>PAULA NATALIA FARFAN PAEZ</t>
  </si>
  <si>
    <t>PRESTAR LOS SERVICIOS PROFESIONALES A LA GESTIÓN PARA REALIZAR LA EJECUCION DE LOS DESPACHOS COMISORIOS Y ACOMPAÑAR LA EJECUCIÓN DE LAS ACCIONES Y ACTUACIONES ADMINISTRATIVAS DEL DESPACHO DE LA ALCALDIA LOCAL de acuerdo con lo contemplado en ellos proyectos 2662 --- AVANZANDO EN EL FORTALECIMIENTO LOCAL DE USAQUÉN.</t>
  </si>
  <si>
    <t>2 Meses y 4 días</t>
  </si>
  <si>
    <t>https://community.secop.gov.co/Public/Tendering/OpportunityDetail/Index?noticeUID=CO1.NTC.7772826&amp;isFromPublicArea=True&amp;isModal=true&amp;asPopupView=true</t>
  </si>
  <si>
    <t>FDLUSA-CPS-071-2025</t>
  </si>
  <si>
    <t>PABLO DAVID ASPRILLA CALLEJAS</t>
  </si>
  <si>
    <t>PRESTAR LOS SERVICIOS DE APOYO A LA GESTIÓN PARA REALIZAR LA EJECUCION DE LOS DESPACHOS COMISORIOS Y ACOMPAÑAR LA EJECUCIÓN DE LAS ACCIONES Y ACTUACIONES ADMINISTRATIVAS DEL DESPACHO DE LA ALCALDIA LOCAL</t>
  </si>
  <si>
    <t>https://community.secop.gov.co/Public/Tendering/OpportunityDetail/Index?noticeUID=CO1.NTC.7773263&amp;isFromPublicArea=True&amp;isModal=true&amp;asPopupView=true</t>
  </si>
  <si>
    <t>FDLUSA-CPS-072-2025</t>
  </si>
  <si>
    <t>OSCAR GIOVANNI ROMERO SALAMANCA</t>
  </si>
  <si>
    <t>1 MES 19 DIAS</t>
  </si>
  <si>
    <t>https://community.secop.gov.co/Public/Tendering/OpportunityDetail/Index?noticeUID=CO1.NTC.7790385&amp;isFromPublicArea=True&amp;isModal=true&amp;asPopupView=true</t>
  </si>
  <si>
    <t>“EN PROCESO DE ACTUALIZACION EN SECOP”</t>
  </si>
  <si>
    <t>FDLUSA-CPS-073-2025</t>
  </si>
  <si>
    <t>GINA MARCELA BARRERA PINILLA</t>
  </si>
  <si>
    <t>PRESTAR LOS SERVICIOS PROFESIONALES ESPECIALIZADOS PARA COORDINAR LA ARTICULACIÓN, ASISTENCIA Y ACOMPAÑAMIENTO DE LOS PROCESOS DE PLANEACIÓN LOCAL, PARA LA PROMOCIÓN DE LOS DERECHOS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</si>
  <si>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https://community.secop.gov.co/Public/Tendering/OpportunityDetail/Index?noticeUID=CO1.NTC.7772672&amp;isFromPublicArea=True&amp;isModal=true&amp;asPopupView=true</t>
  </si>
  <si>
    <t>FDLUSA-CPS-075-2025</t>
  </si>
  <si>
    <t>JORGE EDUARDO GONZALEZ LÓPEZ</t>
  </si>
  <si>
    <t>PRESTAR LOS SERVICIOS COMO CONDUCTOR DE VEHÍCULO LIVIANO Y/O PESADO DE LA ALCALDÍA LOCAL DE USAQUÉN</t>
  </si>
  <si>
    <t>https://community.secop.gov.co/Public/Tendering/OpportunityDetail/Index?noticeUID=CO1.NTC.7779029&amp;isFromPublicArea=True&amp;isModal=true&amp;asPopupView=true</t>
  </si>
  <si>
    <t>FDLUSA-CPS-076-2025</t>
  </si>
  <si>
    <t>JENNY ALEXANDRA FERNANDEZ VILLAR</t>
  </si>
  <si>
    <t>https://community.secop.gov.co/Public/Tendering/OpportunityDetail/Index?noticeUID=CO1.NTC.7783813&amp;isFromPublicArea=True&amp;isModal=true&amp;asPopupView=true</t>
  </si>
  <si>
    <t>FDLUSA-CPS-077-2025</t>
  </si>
  <si>
    <t>DUVAN BELTRAN CORREDOR</t>
  </si>
  <si>
    <t>PRESTAR LOS SERVICIOS DE APOYO A LA GESTIÓN A LA ALCALDÍA LOCAL DE USAQUÉN, PARA APOYAR TEMÁS RELACIONADOS A LA INFRAESTRUCTURA LOCAL ENFOCADO AL SECTOR DE ESPACIO PÚBLICO, MEDIANTE EL APOYO DE PROCESOS TÉCNICOS DE CONSTRUCCIÓN QUE SE ENCUENTREN CONTEMPLADOS EN EL PLAN DE DESARROLLO LOCAL de acuerdo con lo contemplado en ellos proyectos 2639 --- MOVILIDAD INCLUYENTE PARA TODOS</t>
  </si>
  <si>
    <t>https://community.secop.gov.co/Public/Tendering/OpportunityDetail/Index?noticeUID=CO1.NTC.7775657&amp;isFromPublicArea=True&amp;isModal=true&amp;asPopupView=true</t>
  </si>
  <si>
    <t>FDLUSA-CPS-078-2025</t>
  </si>
  <si>
    <t>LEANNE ALEJANDRA MORENO</t>
  </si>
  <si>
    <t>PRESTAR LOS SERVICIOS PROFESIONALES PARA LA IMPLEMENTACION Y EL SEGUIMIENTO A LOS PLANES Y PROGRAMAS RELACIONADOS CON LA GESTIÓN EN SEGURIDAD Y SALUD EN EL TRABAJO DE LA ALCALDIA LOCAL, CONFORME CON LOS LINEAMIENTOS DEFINIDOS DESDE EL NIVEL CENTRAL DE LA SGD Y LA NORMATIVA VIGENTE de acuerdo con lo contemplado en ellos proyectos 2662 --- AVANZANDO EN EL FORTALECIMIENTO LOCAL DE USAQUÉN.</t>
  </si>
  <si>
    <t>https://community.secop.gov.co/Public/Tendering/OpportunityDetail/Index?noticeUID=CO1.NTC.7785732&amp;isFromPublicArea=True&amp;isModal=true&amp;asPopupView=true</t>
  </si>
  <si>
    <t>FDLUSA-CPS-080-2025</t>
  </si>
  <si>
    <t>JOHAN MANUEL AGUIRRE GALEANO</t>
  </si>
  <si>
    <t>PRESTAR SERVICIOS PROFESIONALES A LA ALCALDÍA LOCAL DE USAQUÉN PARA GARANTIZAR EL DESARROLLO DE ACTIVIDADES DE PLANEACIÓN EN LAS DIFERENTES ETAPAS DE CONTRATACIÓN PARA LOS DIFERENTES PROCESOS, ENCAMINADOS EN EL MARCO DE LAS ACTIVIDADES, PROGRAMAS Y PROYECTOS DE INVERSIÓN, REALIZANDO LA DEBIDA ARTICULACIÓN, ORIENTACIÓN Y SEGUIMIENTO AL PLAN DE DESARROLLO LOCAL , ASÍ COMO LA EJECUCIÓN DE ACTIVIDADES RELACIONADAS CON PLANEACIÓN Y CONTRATACIÓN DEL FONDO DE DESARROLLO LOCAL.</t>
  </si>
  <si>
    <t>2 MESES Y 6 DIAS</t>
  </si>
  <si>
    <t>https://community.secop.gov.co/Public/Tendering/OpportunityDetail/Index?noticeUID=CO1.NTC.7783272&amp;isFromPublicArea=True&amp;isModal=true&amp;asPopupView=true</t>
  </si>
  <si>
    <t>PENDIENTE POR TRAMITAR EL PAGO DE LA ULTIMA CUENTA EN MAYO 2026</t>
  </si>
  <si>
    <t>FDLUSA-CPS-081-2025</t>
  </si>
  <si>
    <t>BRUK YEISCHA GOMEZ ALDANA</t>
  </si>
  <si>
    <t>PRESTAR LOS SERVICIOS PROFESIONALES PARA LA EJECUCIÓN, SEGUMIENTO Y CUMPLIMIENTO DE LOS PROCESOS OPERATIVOS Y PROGRAMATICOS DE LOS PROYECTOS DE INTEGRACIÓN SOCIAL</t>
  </si>
  <si>
    <t>https://community.secop.gov.co/Public/Tendering/OpportunityDetail/Index?noticeUID=CO1.NTC.7783568&amp;isFromPublicArea=True&amp;isModal=true&amp;asPopupView=true</t>
  </si>
  <si>
    <t>FDLUSA-CPS-082-2025</t>
  </si>
  <si>
    <t>JULIANA CARDOZO RAMOS</t>
  </si>
  <si>
    <t>PRESTAR LOS SERVICIOS PROFESIONALES A LA ALCALDIA LOCAL DE USAQUEN EN EL ACOMPAÑAMIENTO TÉCNICO DE LOS ASUNTOS RELACIONADOS CON INFRAESTRUCTURA DE PARQUES, ZONAS DE RECREACION, EMBELLECIMIENTO Y ORNATO QUE SE ADELANTEN EN LA LOCALIDAD</t>
  </si>
  <si>
    <t>https://community.secop.gov.co/Public/Tendering/OpportunityDetail/Index?noticeUID=CO1.NTC.7784931&amp;isFromPublicArea=True&amp;isModal=true&amp;asPopupView=true</t>
  </si>
  <si>
    <t>FDLUSA-CPS-083-2025</t>
  </si>
  <si>
    <t>LUZ ADRIANA GUANTIVA SANCHEZ</t>
  </si>
  <si>
    <t>https://community.secop.gov.co/Public/Tendering/OpportunityDetail/Index?noticeUID=CO1.NTC.7790683&amp;isFromPublicArea=True&amp;isModal=true&amp;asPopupView=true</t>
  </si>
  <si>
    <t>FDLUSA-CPS-084-2025</t>
  </si>
  <si>
    <t>JUAN MANUEL ARENAS</t>
  </si>
  <si>
    <t>1 MES Y 29 DÍAS</t>
  </si>
  <si>
    <t xml:space="preserve">26,17%	</t>
  </si>
  <si>
    <t>https://community.secop.gov.co/Public/Tendering/OpportunityDetail/Index?noticeUID=CO1.NTC.7793648&amp;isFromPublicArea=True&amp;isModal=true&amp;asPopupView=true</t>
  </si>
  <si>
    <t>PENDIENTE POR TRAMITAR ULTIMA CUENTA DE COBRO</t>
  </si>
  <si>
    <t>FDLUSA-CPS-085-2025</t>
  </si>
  <si>
    <t>NICOLAS CAMACHO LOPEZ</t>
  </si>
  <si>
    <t>PRESTAR LOS SERVICIOS PROFESIONALES PARA LA COORDINACIÓN DE EVENTOS, EL CONTACTO CON MEDIOS DE COMUNICACIÓN MASIVOS Y COMUNITARIOS, ASÍ COMO LA GENERACIÓN DE CONTENIDO PARA LAS REDES SOCIALES Y LA PÁGINA WEB DE LA ALCALDÍA LOCAL DE USAQUÉN.</t>
  </si>
  <si>
    <t>https://community.secop.gov.co/Public/Tendering/OpportunityDetail/Index?noticeUID=CO1.NTC.7792574&amp;isFromPublicArea=True&amp;isModal=true&amp;asPopupView=true</t>
  </si>
  <si>
    <t>FDLUSA-CPS-086-2025</t>
  </si>
  <si>
    <t>PRESTAR LOS SERVICIOS PROFESIONALES ESPECIALIZADOS AL FONDO DE DESARROLLO LOCAL DE USAQUÉN EN LA GESTIÓN CONTRACTUAL, LA CUAL INCLUYE LAS ETAPAS: PRECONTRACTUAL, CONTRACTUAL Y POSCONTRACTUAL, COMO EN LA ELABORACIÓN DE CONCEPTOS, ACTOS ADMINISTRATIVOS E INFORMES REQUERIDOS</t>
  </si>
  <si>
    <t>https://community.secop.gov.co/Public/Tendering/OpportunityDetail/Index?noticeUID=CO1.NTC.7789712&amp;isFromPublicArea=True&amp;isModal=true&amp;asPopupView=true</t>
  </si>
  <si>
    <t>FDLUSA-CPS-087-2025</t>
  </si>
  <si>
    <t>ADRIANA LUGO VALERO</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</si>
  <si>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2617 --- USAQUEN MEJORA SU ESPACIO PÚBLICO</t>
  </si>
  <si>
    <t>2 meses</t>
  </si>
  <si>
    <t>https://community.secop.gov.co/Public/Tendering/OpportunityDetail/Index?noticeUID=CO1.NTC.7793240&amp;isFromPublicArea=True&amp;isModal=true&amp;asPopupView=true</t>
  </si>
  <si>
    <t>FDLUSA-CPS-088-2025</t>
  </si>
  <si>
    <t>ISABEL MARIA DE LOS ANGELES FUENTES MACIAS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</si>
  <si>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</si>
  <si>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https://community.secop.gov.co/Public/Tendering/OpportunityDetail/Index?noticeUID=CO1.NTC.7801812&amp;isFromPublicArea=True&amp;isModal=true&amp;asPopupView=true</t>
  </si>
  <si>
    <t>EN PROCESO DE ACTUALIZACION EN SECOP</t>
  </si>
  <si>
    <t>FDLUSA-CPS-089-2025</t>
  </si>
  <si>
    <t>MARIA DEL PILAR ROZO GOMEZ</t>
  </si>
  <si>
    <t>PRESTAR SERVICIOS PROFESIONALES PARA IMPLEMENTAR ESTRATEGIAS QUE IMPULSEN EL SEGUIMIENTO Y LA PERMANENCIA DE LOS BENEFICIARIOS EN LOS PROYECTOS EDUCATIVOS, ADEMÁS DE APOYAR LAS ACTIVIDADES DE ORIENTACIÓN SOCIOOCUPACIONAL, EN EL MARCO DEL PROYECTO DE INVERSIÓN EN EDUCACIÓN SUPERIOR EN LA LOCALIDAD DE USAQUÉN, CON EL OBJETIVO DE CONTRIBUIR AL CUMPLIMIENTO DE LAS METAS ESTABLECIDAS EN EL PLAN DE DESARROLLO LOCAL.</t>
  </si>
  <si>
    <t>https://community.secop.gov.co/Public/Tendering/OpportunityDetail/Index?noticeUID=CO1.NTC.7809374&amp;isFromPublicArea=True&amp;isModal=true&amp;asPopupView=true</t>
  </si>
  <si>
    <t>FDLUSA-CPS-090-2025</t>
  </si>
  <si>
    <t>RUDY DOLMAN RAMIREZ RODRIGUEZ</t>
  </si>
  <si>
    <t>PRESTAR LOS SERVICIOS DE APOYO A LA GESTIÓN DE LA ALCALDÍA LOCAL DE USAQUÉN EN LA ADMINISTRACIÓN Y SOPORTE DE LA ESTRUCTURA TECNOLÓGICA DE PROPIEDAD Y CUSTODIA DEL FONDO DE DESARROLLO LOCAL DE USAQUÉN, ASÍ COMO APOYAR LOS PROCESOS DE MANTENIMIENTO DE EQUIPOS TECNOLÓGICOS".</t>
  </si>
  <si>
    <t>https://community.secop.gov.co/Public/Tendering/OpportunityDetail/Index?noticeUID=CO1.NTC.7812618&amp;isFromPublicArea=True&amp;isModal=true&amp;asPopupView=true</t>
  </si>
  <si>
    <t>FDLUSA-CPS-091-2025</t>
  </si>
  <si>
    <t>BALDIRIS PERTUZ NURIS MARGARITA</t>
  </si>
  <si>
    <t>APOYAR LAS INSPECCIONES DE POLICÍA CON EL INGRESO DE INFORMACIÓN, USO Y APROPIACIÓN DE LOS SISTEMAS DE INFORMACIÓN VIGENTES DISPUESTOS PARA LAS ACTUACIONES DE POLICÍA.</t>
  </si>
  <si>
    <t>https://community.secop.gov.co/Public/Tendering/OpportunityDetail/Index?noticeUID=CO1.NTC.7812375&amp;isFromPublicArea=True&amp;isModal=true&amp;asPopupView=true</t>
  </si>
  <si>
    <t>FDLUSA-CPS-092-2025</t>
  </si>
  <si>
    <t>JESUS JAIRO QUINTO</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</si>
  <si>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2617 --- USAQUEN MEJORA SU ESPACIO PÚBLICO </t>
  </si>
  <si>
    <t>https://community.secop.gov.co/Public/Tendering/OpportunityDetail/Index?noticeUID=CO1.NTC.7809624&amp;isFromPublicArea=True&amp;isModal=true&amp;asPopupView=true</t>
  </si>
  <si>
    <t>EL CONTRATISTA NO HA TRAMITADO LA CUENTA DE COBRO FINAL</t>
  </si>
  <si>
    <t>FDLUSA-CPS-093-2025</t>
  </si>
  <si>
    <t>FREDDY ANTONIO MENGUAL ARAVALO</t>
  </si>
  <si>
    <t>PRESTAR LOS SERVICIOS PROFESIONALES PARA LA ELABORACIÓN DE LOS DIFERENTES DOCUMENTOS Y PROCESOS QUE SE REQUIEREN PARA LA ADQUISICIÓN DE BIENES SERVICIOS Y OBRAS QUE REQUIERA EL FONDO DE DESARROLLO LOCAL</t>
  </si>
  <si>
    <t>https://community.secop.gov.co/Public/Tendering/OpportunityDetail/Index?noticeUID=CO1.NTC.7809564&amp;isFromPublicArea=True&amp;isModal=true&amp;asPopupView=true</t>
  </si>
  <si>
    <t>FDLUSA-CPS-094-2025</t>
  </si>
  <si>
    <t>JULIAN DAVID GÓMEZ GARZON</t>
  </si>
  <si>
    <t>PRESTAR SERVICIOS PROFESIONALES A LOS RESPONSABLES DE LOS PROYECTOS DE INVERSIÓN Y A LOS DIFERENTES PROCESOS EN LA ALCALDÍA LOCAL PARA LA ARTICULACIÓN E IMPLEMENTACIÓN DE HERRAMIENTAS DE GESTIÓN Y OPERACIÓN, SIGUIENDO LOS LINEAMIENTOS METODOLÓGICOS ESTABLECIDOS PARA EL CUMPLIMIENTO DEL PLAN DE DESARROLLO LOCAL DE USAQUEN 2025-2028</t>
  </si>
  <si>
    <t>https://community.secop.gov.co/Public/Tendering/OpportunityDetail/Index?noticeUID=CO1.NTC.7809387&amp;isFromPublicArea=True&amp;isModal=true&amp;asPopupView=true</t>
  </si>
  <si>
    <t>FDLUSA-CPS-095-2025</t>
  </si>
  <si>
    <t>CAROLINA NOVOA APONTE</t>
  </si>
  <si>
    <t>PRESTAR LOS SERVICIOS PROFESIONALES PARA LA ELABORACIÓN DE LOS DIFERENTES DOCUMENTOS Y PROCESOS QUE SE REQUIEREN PARA LA ADQUISICIÓN DE BIENES, SERVICIOS Y OBRAS QUE REQUIERA EL FONDO DE DESARROLLO LOCAL de acuerdo con lo contemplado en ellos proyectos 2662 --- AVANZANDO EN EL FORTALECIMIENTO LOCAL DE USAQUÉN.</t>
  </si>
  <si>
    <t>1 MES 13 DIAS</t>
  </si>
  <si>
    <t>https://community.secop.gov.co/Public/Tendering/OpportunityDetail/Index?noticeUID=CO1.NTC.7810455&amp;isFromPublicArea=True&amp;isModal=true&amp;asPopupView=true</t>
  </si>
  <si>
    <t>FDLUSA-CPS-096-2025</t>
  </si>
  <si>
    <t>JUAN CAMILO LÓPEZ RUIZ</t>
  </si>
  <si>
    <t>PRESTAR LOS SERVICIOS PROFESIONALES A LA ALCALDÍA LOCAL DE USAQUÉN APOYANDO LOS PROYECTOS DE INFRAESTRUCTURA ENFOCADOS AL SECTOR MOVILIDAD, MEDIANTE LA REALIZACIÓN DE PROCESOS TÉCNICOS Y DE ATENCIÓN A LA CIUDADANÍA RELACIONADOS CON ESPACIO PÚBLICO de acuerdo con lo contemplado en ellos proyectos 2639 --- MOVILIDAD INCLUYENTE PARA TODOS</t>
  </si>
  <si>
    <t>https://community.secop.gov.co/Public/Tendering/OpportunityDetail/Index?noticeUID=CO1.NTC.7814145&amp;isFromPublicArea=True&amp;isModal=true&amp;asPopupView=true</t>
  </si>
  <si>
    <t>FDLUSA-CPS-097-2025</t>
  </si>
  <si>
    <t>CLAUDIA LILIANA MOYA ORJUELA</t>
  </si>
  <si>
    <t>https://community.secop.gov.co/Public/Tendering/OpportunityDetail/Index?noticeUID=CO1.NTC.7817780&amp;isFromPublicArea=True&amp;isModal=true&amp;asPopupView=true</t>
  </si>
  <si>
    <t>FDLUSA-CPS-098-2025</t>
  </si>
  <si>
    <t>HARRISON DÍAZ CORONADO</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</si>
  <si>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2617 --- USAQUEN MEJORA SU ESPACIO PÚBLICO .</t>
  </si>
  <si>
    <t>https://community.secop.gov.co/Public/Tendering/OpportunityDetail/Index?noticeUID=CO1.NTC.7817059&amp;isFromPublicArea=True&amp;isModal=true&amp;asPopupView=true</t>
  </si>
  <si>
    <t>FDLUSA-CPS-099-2025</t>
  </si>
  <si>
    <t>JUAN SEBASTIAN ANGULO LOZANO</t>
  </si>
  <si>
    <t>PRESTAR LOS SERVICIOS PROFESIONALES PARA EL PROCESO DE PLANEACIÓN Y PROGRAMACIÓN Y SEGUIMIENTO DE ACTIVIDADES DENTRO DE LOS PROYECTOS DE INVERSION Y GENERAR RECOMENDACIONES, EN EL MARCO DEL PLAN DE DESARROLLO LOCAL DE USAQUEN 2025-2028 de acuerdo con lo contemplado en ellos proyectos 2662 --- AVANZANDO EN EL FORTALECIMIENTO LOCAL DE USAQUÉN.</t>
  </si>
  <si>
    <t>https://community.secop.gov.co/Public/Tendering/OpportunityDetail/Index?noticeUID=CO1.NTC.7816992&amp;isFromPublicArea=True&amp;isModal=true&amp;asPopupView=true</t>
  </si>
  <si>
    <t>100-2025 CPS-AG 127224</t>
  </si>
  <si>
    <t>ANGELICA AMINTA LOPEZ MORENO</t>
  </si>
  <si>
    <t>PRESTAR LOS SERVICIOS DE APOYO A LA GESTIÓN EN LAS DISTINTAS ETAPAS DE LOS PROCESOS, TRAMITES Y ACTIVIDADES DE INSPECCIÓN, VIGILANCIA Y CONTROL DE COMPETENCIA DEL ÁREA DE GESTIÓN POLICIVA JURÍDICA DE LA ALCALDÍA LOCAL DE USAQUEN de acuerdo con lo contemplado en ellos proyectos 2662 --- AVANZANDO EN EL FORTALECIMIENTO LOCAL DE USAQUÉN.</t>
  </si>
  <si>
    <t>https://community.secop.gov.co/Public/Tendering/OpportunityDetail/Index?noticeUID=CO1.NTC.7817096&amp;isFromPublicArea=True&amp;isModal=true&amp;asPopupView=true</t>
  </si>
  <si>
    <t xml:space="preserve">LA CONTRATISTA NO HA TRAMITADO CUENTA DE COBRO FINAL </t>
  </si>
  <si>
    <t>101-2025 CPS- AG 129410</t>
  </si>
  <si>
    <t>ROBERT EFRAIN SARMIENTO VILLAR</t>
  </si>
  <si>
    <t>PRESTAR LOS SERVICIOS DE APOYO A LA GESTIÓN A LA ALCALDÍA LOCAL DE USAQUÉN; PARA APOYAR TEMÁS RELACIONADOS A LA INFRAESTRUCTURA LOCAL ENFOCADO AL SECTOR DE ESPACIO PÚBLICO; EMBELLECIMIENTO DE PARQUES Y SUS COMPONENTES;</t>
  </si>
  <si>
    <t>https://community.secop.gov.co/Public/Tendering/OpportunityDetail/Index?noticeUID=CO1.NTC.7817511&amp;isFromPublicArea=True&amp;isModal=true&amp;asPopupView=true</t>
  </si>
  <si>
    <t>102-2025 CPS- AG 128347</t>
  </si>
  <si>
    <t>ELIANA RODRIGUEZ ROJAS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</si>
  <si>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</si>
  <si>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https://community.secop.gov.co/Public/Tendering/OpportunityDetail/Index?noticeUID=CO1.NTC.7830021&amp;isFromPublicArea=True&amp;isModal=true&amp;asPopupView=true</t>
  </si>
  <si>
    <t>103-2025 CPS-P 130610</t>
  </si>
  <si>
    <t>FREDY ALEJANDRO SANCHEZ SANCHEZ</t>
  </si>
  <si>
    <t>PRESTAR SERVICIOS PROFESIONALES DE ABOGADO PARA EL ACOMPAÑAMIENTO A LOS DESPACHOS COMISORIOS EN EL ÁREA DE GESTIÓN POLICIVA JURÍDICA Y DESPACHO DEL ALCALDE.</t>
  </si>
  <si>
    <t>https://community.secop.gov.co/Public/Tendering/OpportunityDetail/Index?noticeUID=CO1.NTC.7826408&amp;isFromPublicArea=True&amp;isModal=true&amp;asPopupView=true</t>
  </si>
  <si>
    <t>104-2025 CPS-P 130205</t>
  </si>
  <si>
    <t>DIANA PAOLA GIL LARA</t>
  </si>
  <si>
    <t>PRESTAR LOS SERVICIOS PROFESIONALES PARA LA OPERACION; SEGUIMIENTO Y CUMPLIMIENTO DE LOS PROCESOS OPERACTIVOS Y PROGRAMATICOS DE LOS PROYECTOS DE INTEGRACION SOCIAL DE ACUERDO CON LO CONTEMPLADO EN EL LOS PROYECTO S 2555 ----- USAQUEN AVANZA EN INCLUSION Y OPORTUNIDADES.</t>
  </si>
  <si>
    <t>https://community.secop.gov.co/Public/Tendering/OpportunityDetail/Index?noticeUID=CO1.NTC.7841887&amp;isFromPublicArea=True&amp;isModal=true&amp;asPopupView=true</t>
  </si>
  <si>
    <t>EN PROCESO DE ACTUALIZACIÓN EN SECOP</t>
  </si>
  <si>
    <t>105-2025 CPS-P (131216)</t>
  </si>
  <si>
    <t>CANDELARIA TRUJILLO SANCHEZ</t>
  </si>
  <si>
    <t>PRESTAR LOS SERVICIOS PROFESIONALES LA GESTIÓN DE LA ALCALDÍA LOCAL DE USAQUÉN EN EL DESARROLLO DE REACTIVACIÓN ECONÓMICA CONJUNTO A LAS ACTIVIDADES DE SEGURIDAD Y CONVIVENCIA, ACOMPAÑAMIENTO A LA CIUDADANÍA, EN LOS PROCESOS DE PREVENCIÓN FRENTE A LOS COMPORTAMIENTOS CONTRARIOS A LA CONVIVENCIA, LOS RIESGOS Y AMENAZAS QUE SE PRESENTEN EN LA LOCALIDAD de acuerdo con lo contemplado en el(los) proyecto(s) 2602 -- FORTALECIENDO LAS CAPACIDADES Y LA TECNOLOGÍA PARA LA SEGURIDAD DE USAQUEN.</t>
  </si>
  <si>
    <t>8 Meses</t>
  </si>
  <si>
    <t>13/3/0205</t>
  </si>
  <si>
    <t>1 Mes y 28 Dias</t>
  </si>
  <si>
    <t>https://www.secop.gov.co/CO1ContractsManagement/Tendering/ProcurementContractEdit/View?docUniqueIdentifier=CO1.PCCNTR.7645756&amp;prevCtxUrl=https%3a%2f%2fwww.secop.gov.co%3a443%2fCO1ContractsManagement%2fTendering%2fProcurementContractManagement%2fIndex&amp;prevCtxLbl=Contratos+</t>
  </si>
  <si>
    <t>N/A</t>
  </si>
  <si>
    <t>106-2025 CPS- AG 128343</t>
  </si>
  <si>
    <t>EVA AREVALO</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</si>
  <si>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</si>
  <si>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https://community.secop.gov.co/Public/Tendering/OpportunityDetail/Index?noticeUID=CO1.NTC.7831774&amp;isFromPublicArea=True&amp;isModal=true&amp;asPopupView=true</t>
  </si>
  <si>
    <t>107-2025 CPS- AG 127530</t>
  </si>
  <si>
    <t>DAVID ALFONSO PINILLA LENIS</t>
  </si>
  <si>
    <t>PRESTAR SERVICIOS DE APOYO A LA GESTIÓN A LA ALCALDÍA LOCAL DE USAQUÉN; REALIZANDO LAS ACTIVIDADES ADMINISTRATIVAS; OPERATIVAS Y LOGÍSTICAS PARA LA EJECUCIÓN DE LAS ACTIVIDADES DE PARTICIPACIÓN CIUDADANA</t>
  </si>
  <si>
    <t>https://community.secop.gov.co/Public/Tendering/OpportunityDetail/Index?noticeUID=CO1.NTC.7834399&amp;isFromPublicArea=True&amp;isModal=true&amp;asPopupView=true</t>
  </si>
  <si>
    <t>PENDIENTE POR TRAMITAR ULTIMO PAGO MAYO 2026</t>
  </si>
  <si>
    <t>108-2025 CPS- AG 130379</t>
  </si>
  <si>
    <t>JHON JAIRO TORO RESTREPO</t>
  </si>
  <si>
    <t>PRESTAR LOS SERVICIOS DE APOYO A LA GESTIÓN EN EL LEVANTAMIENTO DE INVENTARIOS; CONTROL DE BIENES MUEBLES E INMUEBLES EXISTENTES A CARGO DE LA ALCALDÍA LOCAL DE USAQUÉN</t>
  </si>
  <si>
    <t>https://community.secop.gov.co/Public/Tendering/OpportunityDetail/Index?noticeUID=CO1.NTC.7835920&amp;isFromPublicArea=True&amp;isModal=true&amp;asPopupView=true</t>
  </si>
  <si>
    <t>109-2025 CPS- P 127812</t>
  </si>
  <si>
    <t>YONALBERT BAHAMON MARIN</t>
  </si>
  <si>
    <t>PRESTAR LOS SERVICIOS PROFESIONALES A LA ALCALDÍA LOCAL DE USAQUÉN EN LOS PROYECTOS DE INFRAESTRUCTURA ENFOCADOS AL SECTOR MOVILIDAD; MEDIANTE LA REALIZACIÓN DE PROCESOS TÉCNICOS Y DE ATENCIÓN A LA CIUDADANÍA RELACIONADOS CON ESPACIO PÚBLICO</t>
  </si>
  <si>
    <t>https://community.secop.gov.co/Public/Tendering/OpportunityDetail/Index?noticeUID=CO1.NTC.7842436&amp;isFromPublicArea=True&amp;isModal=true&amp;asPopupView=true</t>
  </si>
  <si>
    <t>110-2025 CPS-P 130125</t>
  </si>
  <si>
    <t>GISELLE LORENA PATERNOSTRO MOZO</t>
  </si>
  <si>
    <t>PRESTAR LOS SERVICIOS PROFESIONALES JURÍDICOS PARA EL SEGUIMIENTO Y ANÁLISIS ESTRATÉGICO DE LAS ACTIVIDADES RELACIONADAS CON LA GESTIÓN; REVISIÓN Y</t>
  </si>
  <si>
    <t>https://community.secop.gov.co/Public/Tendering/OpportunityDetail/Index?noticeUID=CO1.NTC.7841487&amp;isFromPublicArea=True&amp;isModal=true&amp;asPopupView=true</t>
  </si>
  <si>
    <t>NINGUNO</t>
  </si>
  <si>
    <t>111-2025 CPS-P 127352</t>
  </si>
  <si>
    <t>JUAN CARLOS GARZON RIAÑO</t>
  </si>
  <si>
    <t>PRESTAR LOS SERVICIOS PROFESIONALES A LA ALCALDÍA LOCAL; EN EL ÁREA DE GESTIÓN JURÍDICA POLICIVA EN LA VALORACIÓN E IMPULSO FRENTE A LAS QUEJAS Y/O</t>
  </si>
  <si>
    <t>https://community.secop.gov.co/Public/Tendering/OpportunityDetail/Index?noticeUID=CO1.NTC.7841816&amp;isFromPublicArea=True&amp;isModal=true&amp;asPopupView=true</t>
  </si>
  <si>
    <t>PENDIENTE TRAMITAR CUENTA DE DICIEMBRE DE 2025</t>
  </si>
  <si>
    <t>112-2025 CPS-P 127301</t>
  </si>
  <si>
    <t>SALOMON RODRIGUEZ LAGUNA</t>
  </si>
  <si>
    <t>PRESTAR LOS SERVICIOS PROFESIONALES PARA REALIZAR ACTIVIDADES TÉCNICAS SOBRE LOS PROCESOS ADMINISTRATIVOS SANCIONATORIOS Y LAS DIFERENTES SOLICITUDES QUE SON COMPETENCIA DEL ÁREA DE GESTIÓN JURIDICA Y POLICIVA DE LA ALCALDÍA LOCAL; ASÍ COMO LOS PROCESOS POLICIVOS ADELANTADOS EN LAS INSPECCIONES DE</t>
  </si>
  <si>
    <t xml:space="preserve">1MES Y 13 DIAS </t>
  </si>
  <si>
    <t>https://community.secop.gov.co/Public/Tendering/OpportunityDetail/Index?noticeUID=CO1.NTC.7841856&amp;isFromPublicArea=True&amp;isModal=true&amp;asPopupView=true</t>
  </si>
  <si>
    <t>113-2025 CPS-AG 128711</t>
  </si>
  <si>
    <t>SANDRA VIVIANA SANCHEZ BRICEÑO</t>
  </si>
  <si>
    <t>PRESTAR LOS SERVICIOS DE APOYO ADMINISTRATIVO A LA GESTION DE LA ALCALDÍA LOCAL DE USAQUÉN REALIZANDO SEGUIMIENTO DE LOS PROCESOS Y PROGRAMAS DEL PROYECTO 2604 USAQUÉN CAMINA CON TEJIDO EMPRESARIAL URBANO Y RURAL</t>
  </si>
  <si>
    <t>2 MESES 2 DIAS</t>
  </si>
  <si>
    <t>https://community.secop.gov.co/Public/Tendering/OpportunityDetail/Index?noticeUID=CO1.NTC.7841789&amp;isFromPublicArea=True&amp;isModal=true&amp;asPopupView=true</t>
  </si>
  <si>
    <t>114-2025 CPS-P 127305</t>
  </si>
  <si>
    <t>LAURA NATALIA FORERO CARDENAS</t>
  </si>
  <si>
    <t>PRESTAR LOS SERVICIOS PROFESIONALES PARA REALIZAR ACTIVIDADES TÉCNICAS SOBRE LOS PROCESOS ADMINISTRATIVOS SANCIONATORIOS Y LAS DIFERENTES</t>
  </si>
  <si>
    <t xml:space="preserve">1 MES Y 28 DIAS </t>
  </si>
  <si>
    <t>https://community.secop.gov.co/Public/Tendering/OpportunityDetail/Index?noticeUID=CO1.NTC.7842914&amp;isFromPublicArea=True&amp;isModal=true&amp;asPopupView=true</t>
  </si>
  <si>
    <t>PENDIENTE POR TRAMITAR PAGOS EN 2025 Y 2026 PENDIENTE POR TRAMITAR  CUENTA DE COBRO DE OCTUBRE, NOVIEMBRE, SICIEMBRE Y ENERO</t>
  </si>
  <si>
    <t>115-2025-CPS-P-127904</t>
  </si>
  <si>
    <t>LINA MARIA</t>
  </si>
  <si>
    <t>PRESTAR LOS SERVICIOS PROFESIONALES A LA ALCALDIA LOCAL DE USAQUEN PARA LA FORMULACIÓN EJECUCIÓN; SEGUIMIENTO Y MEJORA CONTINUA DEL SISTEMA DE SEGURIDAD Y SALUD EN EL TRABAJO de acuerdo con lo contemplado en ellos proyectos 2662 -- AVANZANDO EN EL FORTALECIMIENTO LOCAL DE USAQUÉN.</t>
  </si>
  <si>
    <t>https://community.secop.gov.co/Public/Tendering/OpportunityDetail/Index?noticeUID=CO1.NTC.7843322&amp;isFromPublicArea=True&amp;isModal=true&amp;asPopupView=true</t>
  </si>
  <si>
    <t>118-2025 CPS- P 129301</t>
  </si>
  <si>
    <t>SARHA NICOLE RODRÍGUEZ CRUZ</t>
  </si>
  <si>
    <t>PRESTACIÓN DE SERVICIOS DE APOYO EN ÁREAS AMBIENTALES, BIENESTAR Y PROTECCIÓN ANIMAL, ASÍ COMO LA EJECUCIÓN DE ACTIVIDADES TÉCNICAS, ADMINISTRATIVAS Y DE CAMPO RELACIONADAS, PARA LA LOCALIDAD DE USAQUÉN, EN EL MARCO DEL PLAN DE DESARROLLO LOCAL 2025-2028</t>
  </si>
  <si>
    <t>https://community.secop.gov.co/Public/Tendering/OpportunityDetail/Index?noticeUID=CO1.NTC.7843311&amp;isFromPublicArea=True&amp;isModal=true&amp;asPopupView=true</t>
  </si>
  <si>
    <t>119-2025 CPS- P 129469</t>
  </si>
  <si>
    <t>NESTOR ALFONSO URREGO CARDENAS</t>
  </si>
  <si>
    <t>PRESTAR LOS SERVICIOS PROFESIONALES EN LOS PROCESOS DE LIQUIDACIÓN Y REVISIÓN DE SOPORTES PARA PAGO DE LAS CUENTAS DE COBRO PRESENTADAS AL FONDO DE DESARROLLO LOCAL DE USAQUEN</t>
  </si>
  <si>
    <t>https://community.secop.gov.co/Public/Tendering/OpportunityDetail/Index?noticeUID=CO1.NTC.7843109&amp;isFromPublicArea=True&amp;isModal=true&amp;asPopupView=true</t>
  </si>
  <si>
    <t>117-2025 CPS- P 127304</t>
  </si>
  <si>
    <t>LADY GISELLE ACEVEDO MONCADA</t>
  </si>
  <si>
    <t>PRESTAR LOS SERVICIOS PROFESIONALES PARA REALIZAR ACTIVIDADES TECNICAS SOBRE LOS PROCESOS ADMINISTRATIVOS SANCIONATORIOS Y LAS DIFERENTES SOLICITUDES QUE SON COMPETENCIA DEL ÁREA DE GESTIÓN JURIDICA Y POLICIVA DE LA ALCALDÍA LOCAL, ASÍ COMO LOS PROCESOS POLICIVOS ADELANTADOS EN LAS INSPECCIONES DE POLICIA DE LA LOCALIDAD DE USAQUÉN</t>
  </si>
  <si>
    <t xml:space="preserve">1 MES Y 12 DIAS </t>
  </si>
  <si>
    <t>https://community.secop.gov.co/Public/Tendering/OpportunityDetail/Index?noticeUID=CO1.NTC.7844803&amp;isFromPublicArea=True&amp;isModal=true&amp;asPopupView=true</t>
  </si>
  <si>
    <t>121-2025 CPS-P 131193</t>
  </si>
  <si>
    <t>ANGELICA SUSPES CAMARGO</t>
  </si>
  <si>
    <t>PRESTAR LOS SERVICIOS PROFESIONALES PARA LA ALCALDÍA LOCAL DE USAQUÉN EN EL DESARROLLO DE ACTIVIDADES DE SEGURIDAD Y CONVIVENCIA, ACOMPAÑAMIENTO A LA CIUDADANÍA, PARTICIPACIÓN EN LOS PROCESOS DE PREVENCIÓN FRENTE A LOS COMPORTAMIENTOS CONTRARIOS A LA CONVIVENCIA, LOS RIESGOS Y AMENAZAS QUE SE PRESENTEN EN LA LOCALIDAD DE ACUERDO CON LO CONTEMPLADO EN EL PROYECTOS 2602 --- FORTALECIENDO LAS CAPACIDADES Y LA TECNOLOGÍA PARA LA SEGURIDAD DE USAQUEN.</t>
  </si>
  <si>
    <t>https://community.secop.gov.co/Public/Tendering/OpportunityDetail/Index?noticeUID=CO1.NTC.7843899&amp;isFromPublicArea=True&amp;isModal=true&amp;asPopupView=true</t>
  </si>
  <si>
    <t>FALTA ACTUALIZACIÓNDE VALOR PAGADO  EN SECOP II</t>
  </si>
  <si>
    <t>122-2025 CPS-P 126952</t>
  </si>
  <si>
    <t>STEFHANIA BISBICUTH DIAZ</t>
  </si>
  <si>
    <t>PRESTAR LOS SERVICIOS PROFESIONALES JURÍDICOS PARA EL SEGUIMIENTO Y ANÁLISIS ESTRATÉGICO DE LAS ACTIVIDADES RELACIONADAS CON LA GESTIÓN, REVISIÓN Y VALIDACIÓN DE LAS RESPUESTAS A LOS DERECHOS DE PETICIÓN DE LA ALCALDÍA LOCAL DE USAQUÉN CONFORME A LOS LINEAMIENTOS QUE LE SEAN IMPARTIDOS POR EL SUPERVISOR DEL CONTRATO de acuerdo con lo contemplado en ellos proyectos 2662 --- AVANZANDO EN EL FORTALECIMIENTO LOCAL DE USAQUEN.</t>
  </si>
  <si>
    <t>https://community.secop.gov.co/Public/Tendering/OpportunityDetail/Index?noticeUID=CO1.NTC.7844730&amp;isFromPublicArea=True&amp;isModal=true&amp;asPopupView=true</t>
  </si>
  <si>
    <t>123-2025 CPS-AG 129479</t>
  </si>
  <si>
    <t>MELCHOR ALEXANDER DIAZ GAMBOA</t>
  </si>
  <si>
    <t>PRESTAR LOS SERVICIOS DE APOYO A LA GESTIÓN PARA LOS PROCESOS JURÍDICOS EN EL SEGUIMIENTO Y ANÁLISIS ESTRATÉGICO DE LAS ACTIVIDADES RELACIONADAS CON LA GESTIÓN, REVISIÓN Y VALIDACIÓN DE LAS RESPUESTAS A LOS DERECHOS DE PETICION DE LA ALCALDIA LOCAL DE USAQUEN CONFORME A LOS LINEAMIENTOS QUE LE SEAN IMPARTIDOS POR EL SUPERVISOR DEL CONTRATO DE ACUERDO CON LO CONTEMPLADO EN EL LOS PROYECTO S 2662 ------- AVANZANDO EN EL FORTALECIMIENTO LOCAL DE USAQUEN</t>
  </si>
  <si>
    <t>https://community.secop.gov.co/Public/Tendering/OpportunityDetail/Index?noticeUID=CO1.NTC.7844050&amp;isFromPublicArea=True&amp;isModal=true&amp;asPopupView=true</t>
  </si>
  <si>
    <t>124-2025 CPS-P 127303</t>
  </si>
  <si>
    <t>CAMPO ELIAS GUTIERREZ GARCÍA</t>
  </si>
  <si>
    <t>PRESTAR LOS SERVICIOS PROFESIONALES PARA REALIZAR ACTIVIDADES TÉCNICAS SOBRE LOS PROCESOS ADMINISTRATIVOS SANCIONATORIOS Y LAS DIFERENTES SOLICITUDES QUE SON COMPETENCIA DEL ÁREA DE GESTIÓN JURIDICA Y POLICIVA DE LA ALCALDÍA LOCAL, ASÍ COMO LOS PROCESOS POLICIVOS ADELANTADOS EN LAS INSPECCIONES DE POLICÍA DE LA LOCALIDAD DE USAQUÉN DE ACUERDO CON LO CONTEMPLADO EN ELLOS PROYECTOS 2662 --- AVANZANDO EN EL FORTALECIMIENTO LOCAL DE USAQUÉN.</t>
  </si>
  <si>
    <t>1 MES 10 DIAS</t>
  </si>
  <si>
    <t>https://community.secop.gov.co/Public/Tendering/OpportunityDetail/Index?noticeUID=CO1.NTC.7844908&amp;isFromPublicArea=True&amp;isModal=true&amp;asPopupView=true</t>
  </si>
  <si>
    <t>PENDIENTE POR TRAMITAR ULTIMA CUENTA DE COBRO (RENUNCIA DE HONORARIOS)</t>
  </si>
  <si>
    <t>125-2025-CPS-AG- 127221</t>
  </si>
  <si>
    <t>CATHERINE BELTRAN TORRES</t>
  </si>
  <si>
    <t>PRESTAR LOS SERVICIOS DE APOYO A LA GESTIÓN EN LAS DISTINTAS ETAPAS DE LOS PROCESOS, TRAMITES Y ACTIVIDADES DE INSPECCIÓN, VIGILANCIA Y CONTROL DE COMPETENCIA DEL ÁREA DE GESTIÓN POLICIVA JURÍDICA DE LA ALCALDÍA LOCAL DE USAQUEN de acuerdo con lo contemplado en ellos proyectos 2662 --- AVANZANDO EN EL FORTALECIMIENTO LOCAL DE USAQUÉN.".</t>
  </si>
  <si>
    <t>https://community.secop.gov.co/Public/Tendering/OpportunityDetail/Index?noticeUID=CO1.NTC.7844702&amp;isFromPublicArea=True&amp;isModal=true&amp;asPopupView=true</t>
  </si>
  <si>
    <t>127-2025-CPS-P-127299</t>
  </si>
  <si>
    <t>MARIA MAGDALENA RAMIREZ RIAÑO</t>
  </si>
  <si>
    <t>Apoyar jurídicamente la ejecución de las acciones requeridas para el trámite e impulso procesal de las actuaciones contravencionales y/o querellas que cursen en las Inspecciones de Policía de la Localidad. de acuerdo con lo contemplado en ellos proyectos 2662 --- AVANZANDO EN EL FORTALECIMIENTO LOCAL DE USAQUÉN</t>
  </si>
  <si>
    <t>https://community.secop.gov.co/Public/Tendering/ContractNoticePhases/View?PPI=CO1.PPI.38223815&amp;isFromPublicArea=True&amp;isModal=False</t>
  </si>
  <si>
    <t>128-2025-CPS-P-130133</t>
  </si>
  <si>
    <t>SANDRA MILENA RANGEL MUÑOZ</t>
  </si>
  <si>
    <t>PRESTAR LOS SERVICIOS PROFESIONALES A LA ALCALDÍA LOCAL DE USAQUÉN, PARA REALIZAR PROCESOS ADMINISTRATIVOS RELACIONADOS CON AGLOMERACIONES, GESTIÓN DE RIESGOS Y CAMBIO CLIMÁTICO, EN EL MARCO DEL PLAN DE DESARROLLO USAQUÉN CAMINA SEGURA 2025-2028 de acuerdo con lo contemplado en ellos proyectos 2641 --- POR USAQUÉN CON APROPIACIÓN SOCIAL DEL CONOCIMIENTO PARA LA RESILIENCIA CLIMÁTICA</t>
  </si>
  <si>
    <t>https://community.secop.gov.co/Public/Tendering/OpportunityDetail/Index?noticeUID=CO1.NTC.7844070&amp;isFromPublicArea=True&amp;isModal=true&amp;asPopupView=true</t>
  </si>
  <si>
    <t>129-2025 CPS-P 129471</t>
  </si>
  <si>
    <t>ALVARO BELTRAN</t>
  </si>
  <si>
    <t>https://community.secop.gov.co/Public/Tendering/OpportunityDetail/Index?noticeUID=CO1.NTC.7843163&amp;isFromPublicArea=True&amp;isModal=true&amp;asPopupView=true</t>
  </si>
  <si>
    <t>130-2025 CPS-P 129335</t>
  </si>
  <si>
    <t>BRAYAN FERREIRA</t>
  </si>
  <si>
    <t>1 MESE 15 DIAS</t>
  </si>
  <si>
    <t>https://community.secop.gov.co/Public/Tendering/OpportunityDetail/Index?noticeUID=CO1.NTC.7844000&amp;isFromPublicArea=True&amp;isModal=true&amp;asPopupView=true</t>
  </si>
  <si>
    <t>131-2025 CPS-AG 130110</t>
  </si>
  <si>
    <t>MARCELA VARGAS SEPULVEDA</t>
  </si>
  <si>
    <t>PRESTAR LOS SERVICIOS DE APOYO A LA GESTIÓN PARA LOS PROCESOS JURÍDICOS EN EL SEGUIMIENTO Y ANÁLISIS ESTRATÉGICO DE LAS ACTIVIDADES RELACIONADAS CON LA GESTIÓN, REVISIÓN Y VALIDACIÓN DE LAS RESPUESTAS A LOS DERECHOS DE PETICIÓN DE LA ALCALDÍA LOCAL DE USAQUÉN CONFORME A LOS LINEAMIENTOS QUE LE SEAN IMPARTIDOS POR EL SUPERVISOR DEL CONTRATO</t>
  </si>
  <si>
    <t>https://community.secop.gov.co/Public/Tendering/OpportunityDetail/Index?noticeUID=CO1.NTC.7843998&amp;isFromPublicArea=True&amp;isModal=true&amp;asPopupView=true</t>
  </si>
  <si>
    <t>132-2025 CPS- P 131240</t>
  </si>
  <si>
    <t>CIRA MILENA AGUAS ROMERO</t>
  </si>
  <si>
    <t>PRESTAR LOS SERVICIOS PROFESIONALES PARA EJECUTAR LAS ACTIVIDADES DE DESARROLLO Y SEGUIMIENTO DEL PROYECTO DE INVERSIÓN 2367 USAQUÉN CAMINA POR EL DEPORTE</t>
  </si>
  <si>
    <t>https://community.secop.gov.co/Public/Tendering/OpportunityDetail/Index?noticeUID=CO1.NTC.7844605&amp;isFromPublicArea=True&amp;isModal=true&amp;asPopupView=true</t>
  </si>
  <si>
    <t>133-2025-CPS-P-127559</t>
  </si>
  <si>
    <t>OLGA LUCIA SERRANO FALLA</t>
  </si>
  <si>
    <t>PRESTAR SERVICIOS PROFESIONALES PARA LA GESTIÓN Y EL DESARROLLO DE ACCIONES QUE PERMITAN LA REALIZACIÓN DE PROCESOS COMUNITARIOS Y EJECUCIÓN DE PROYECTOS RELACIONADOS CON EL FORTALECIMIENTO DE LA PARTICIPACIÓN CIUDADANA Y EL ACOMPAÑAMIENTO A LAS INSTANCIAS DE PARTICIPACIÓN DE LA LOCALIDAD. de acuerdo con lo contemplado en ellos proyectos 2561 --- USAQUEN CAMINA HACIA LA DEMOCRACIA CERCANA Y LA PARTICIPACIÓN ACTIVA</t>
  </si>
  <si>
    <t>https://community.secop.gov.co/Public/Tendering/OpportunityDetail/Index?noticeUID=CO1.NTC.7844273&amp;isFromPublicArea=True&amp;isModal=true&amp;asPopupView=true</t>
  </si>
  <si>
    <t>SALDO A TRAMITAR GIRO EN MAYO 2026</t>
  </si>
  <si>
    <t>134-2025 CPS- AG 130806</t>
  </si>
  <si>
    <t>JOSE LEONARDO CHAVEZ GONZALEZ</t>
  </si>
  <si>
    <t>PRESTAR LOS SERVICIOS DE APOYO A LA GESTIÓN DE LA ALCALDÍA LOCAL EN EL DESARROLLO DE ESTRATEGIAS DE SEGURIDAD Y CONVIVENCIA, COMPAÑAMIENTO A LA CIUDADANÍA, SOPORTE LOGÍSTICO Y DIFUSIÓN DE LAS ACTIVIDADES PROGRAMADAS</t>
  </si>
  <si>
    <t>https://community.secop.gov.co/Public/Tendering/OpportunityDetail/Index?noticeUID=CO1.NTC.7844261&amp;isFromPublicArea=True&amp;isModal=true&amp;asPopupView=true</t>
  </si>
  <si>
    <t>135-2025 CPS-P 129406</t>
  </si>
  <si>
    <t>FREDY EDUARDO SANCHEZ ALARCON</t>
  </si>
  <si>
    <t>PRESTAR LOS SERVICIOS PROFESIONALES A LA ALCALDIA LOCAL DE USAQUEN EN EL ACOMPAÑAMIENTO TÉCNICO DE LOS ASUNTOS RELACIONADOS CON INFRAESTRUCTURA DE PARQUES, ZONAS DE RECREACION, EMBELLECIMIENTO Y ORNATO QUE SE ADELANTEN EN LA LOCALIDAD".</t>
  </si>
  <si>
    <t>https://community.secop.gov.co/Public/Tendering/OpportunityDetail/Index?noticeUID=CO1.NTC.7844246&amp;isFromPublicArea=True&amp;isModal=true&amp;asPopupView=true</t>
  </si>
  <si>
    <t>136-2025 CPS-P 128709</t>
  </si>
  <si>
    <t>LAURA VIVIANA MEJIA PIÑEROS</t>
  </si>
  <si>
    <t>UN MES Y 23 DIAS</t>
  </si>
  <si>
    <t>https://community.secop.gov.co/Public/Tendering/OpportunityDetail/Index?noticeUID=CO1.NTC.7844603&amp;isFromPublicArea=True&amp;isModal=true&amp;asPopupView=true</t>
  </si>
  <si>
    <t>141-2025 CPS-P 131215</t>
  </si>
  <si>
    <t>INGRID PAOLA MARTIN CASTILLO</t>
  </si>
  <si>
    <t>PRESTAR SERVICIOS PROFESIONALES A LA ALCALDÍA LOCAL DE USAQUÉN PARA LA GESTIÓN Y EL SEGUIMIENTO DE ESTRATEGIAS QUE PERMITAN UNA AMPLIA PARTICIPACIÓN CIUDADANA, ASÍ COMO EL SEGUIMIENTO DEL PLAN DE DESARROLLO LOCAL EN ACATAMIENTO DE LOS FINES DE LA GESTIÓN INSTITUCIONAL LOCAL</t>
  </si>
  <si>
    <t>1 MES 12 DIAS</t>
  </si>
  <si>
    <t>https://community.secop.gov.co/Public/Tendering/OpportunityDetail/Index?noticeUID=CO1.NTC.7844622&amp;isFromPublicArea=True&amp;isModal=true&amp;asPopupView=true</t>
  </si>
  <si>
    <t>FALTA TRAMITAR ULTIMA CUENTA DE COBRO</t>
  </si>
  <si>
    <t>142-2025 CPS-P 129267</t>
  </si>
  <si>
    <t>LUIS YESID QUIROGA LÓPEZ</t>
  </si>
  <si>
    <t>PRESTAR SERVICIOS PROFESIONALES A LA ALCALDÍA LOCAL DE USAQUÉN PARA EL SEGUIMIENTO DE ESTRATEGIAS QUE PERMITAN UNA AMPLIA PARTICIPACIÓN CIUDADANA, ASÍ COMO EL SEGUIMIENTO DEL PLAN DE DESARROLLO LOCAL, EN ACATAMIENTO DE LOS FINES DE LA GESTIÓN INSTITUCIONAL LOCAL</t>
  </si>
  <si>
    <t>https://community.secop.gov.co/Public/Tendering/ContractNoticePhases/View?PPI=CO1.PPI.38223636&amp;isFromPublicArea=True&amp;isModal=False</t>
  </si>
  <si>
    <t>116-2025 CPS- AG 128629</t>
  </si>
  <si>
    <t>JAIRO ENRIQUE GOMEZ AREVALO</t>
  </si>
  <si>
    <t>PRESTAR LOS SERVICIOS COMO CONDUCTOR DE VEHÍCULO LIVIANO Y/O PESADO DE LA ALCALDÍA LOCAL DE USAQUÉN.</t>
  </si>
  <si>
    <t>https://community.secop.gov.co/Public/Tendering/OpportunityDetail/Index?noticeUID=CO1.NTC.7853072&amp;isFromPublicArea=True&amp;isModal=true&amp;asPopupView=true</t>
  </si>
  <si>
    <t>126-2025-CPS-P-129265</t>
  </si>
  <si>
    <t>KEVIN ALEJANDRO MUNOZ ROMERO</t>
  </si>
  <si>
    <t>PRESTAR SERVICIOS PROFESIONALES A LA ALCALDÍA LOCAL DE USAQUÉN PARA LA GESTIÓN Y EL SEGUIMIENTO DE ESTRATEGIAS QUE PERMITAN UNA AMPLIA PARTICIPACIÓN CIUDADANA, ASÍ COMO EL SEGUIMIENTO DEL PLAN DE DESARROLLO LOCAL EN ACATAMIENTO DE LOS FINES DE LA GESTIÓN INSTITUCIONAL LOCAL.</t>
  </si>
  <si>
    <t>https://community.secop.gov.co/Public/Tendering/OpportunityDetail/Index?noticeUID=CO1.NTC.7859290&amp;isFromPublicArea=True&amp;isModal=true&amp;asPopupView=true</t>
  </si>
  <si>
    <t>137-2025 -CPS-P 127344</t>
  </si>
  <si>
    <t>IVAN DARIO MONTAÑO MEDINA</t>
  </si>
  <si>
    <t>PRESTAR LOS SERVICIOS PROFESIONALES DE ORIENTACIÓN JURÍDICA Y REVISIÓN DE LOS ACTOS ADMINISTRATIVOS, IMPULSOS Y DEMÁS DOCUMENTOS PROYECTADOS POR LOS ABOGADOS DEL ÁREA DE GESTIÓN POLICIVA JURÍDICA; REALIZAR LOS TRÁMITES JURÍDICOS QUE SURJAN EN LOS EXPEDIENTES ORIGINADOS POR LAS ACTUACIONES ADMINISTRATIVAS QUE CURSAN EN LA ALCALDÍA LOCAL DE USAQUEN, CONFORME LAS NECESIDADES DEL ÁREA.</t>
  </si>
  <si>
    <t>https://community.secop.gov.co/Public/Tendering/OpportunityDetail/Index?noticeUID=CO1.NTC.7858993&amp;isFromPublicArea=True&amp;isModal=true&amp;asPopupView=true</t>
  </si>
  <si>
    <t>138-2025 CPS- P 127263</t>
  </si>
  <si>
    <t>SEBASTIÁN RAMÍREZ MOLANO</t>
  </si>
  <si>
    <t>PRESTAR LOS SERVICIOS PROFESIONALES PARA REALIZAR ACTIVIDADES TÉCNICAS SOBRE LOS PROCESOS ADMINISTRATIVOS SANCIONATORIOS Y LAS DIFERENTES SOLICITUDES QUE SON COMPETENCIA DEL ÁREA DE GESTIÓN JURIDICA Y POLICIVA DE LA ALCALDÍA LOCAL, ASÍ COMO LOS PROCESOS POLICIVOS ADELANTADOS EN LAS INSPECCIONES DE POLICÍA DE LA LOCALIDAD DE USAQUÉN.</t>
  </si>
  <si>
    <t>1 MES Y 5 DIAS</t>
  </si>
  <si>
    <t>https://community.secop.gov.co/Public/Tendering/OpportunityDetail/Index?noticeUID=CO1.NTC.7859325&amp;isFromPublicArea=True&amp;isModal=true&amp;asPopupView=true</t>
  </si>
  <si>
    <t>139-2025 CPS - P 127218</t>
  </si>
  <si>
    <t>MARIA CAROLINA CASTRO CALDERON</t>
  </si>
  <si>
    <t>PRESTAR LOS SERVICIOS PROFESIONALES PARA DESAROLLAR LAS ACTIVIDADES DE INSPECCIÓN VIGILANCIA Y CONTROL DEL ÁREA DE GESTIÓN POLICIVA JURIDICA ASI COMO BRINDAR RESPUESTA A LOS DERECHOS DE PETICIÓN Y DEMAS SOLICITUDES QUE SON ALLEGADAS A LA ALCALDÍA LOCAL RELACIONADAS CON EL ÁREA.</t>
  </si>
  <si>
    <t>https://community.secop.gov.co/Public/Tendering/OpportunityDetail/Index?noticeUID=CO1.NTC.7860528&amp;isFromPublicArea=True&amp;isModal=true&amp;asPopupView=true</t>
  </si>
  <si>
    <t xml:space="preserve">140-2025 CPS- P 130188 </t>
  </si>
  <si>
    <t>JORGE MARIO SANCHEZ CASTILLO</t>
  </si>
  <si>
    <t>PRESTAR LOS SERVICIOS PROFESINALES A LA ALCALDIA LOCAL DE USAQUÉN PARA REALIZAR EL ACOMPAÑAMIENTO DE LAS ETAPAS PRECONTRACTUAL, CONTRACTUAL Y POST CONTRACTUAL DE LOS PROCESOS ADELANTADOS EN EL MARCO DEL PROYECTO 2591 POR UNA USAQUÉN MÁS PRODUCTIVA Y CON OPORTUNIDADES ASÍ COMO LAS DEMÁS ACTIVIDADES CONEXAS AL PROYECTO.</t>
  </si>
  <si>
    <t>https://community.secop.gov.co/Public/Tendering/OpportunityDetail/Index?noticeUID=CO1.NTC.7866047&amp;isFromPublicArea=True&amp;isModal=true&amp;asPopupView=true</t>
  </si>
  <si>
    <t>143-2025 CPS-P 129482</t>
  </si>
  <si>
    <t>DIANA CAROLINA LOPEZ CUBIDES</t>
  </si>
  <si>
    <t>PRESTAR LOS SERVICIOS PROFESIONALES JURÍDICOS PARA EL SEGUIMIENTO Y ANÁLISIS ESTRATÉGICO DE LAS ACTIVIDADES RELACIONADAS CON LA GESTIÓN, REVISIÓN Y VALIDACIÓN DE LAS RESPUESTAS A LOS DERECHOS DE PETICIÓN DE LA ALCALDÍA LOCAL DE USAQUÉN CONFORME A LOS LINEAMIENTOS QUE LE SEAN IMPARTIDOS POR EL SUPERVISOR DEL CONTRATO DE ACUERDO CON LO CONTEMPLADO EN EL LOS PROYECTO S 2662---------- AVANZANDO EN EL FORTALECIMIENTO LOCAL DE USAQUEN.</t>
  </si>
  <si>
    <t>https://community.secop.gov.co/Public/Tendering/OpportunityDetail/Index?noticeUID=CO1.NTC.7859327&amp;isFromPublicArea=True&amp;isModal=true&amp;asPopupView=true</t>
  </si>
  <si>
    <t>EN PROCESO DE REQUERIR AL CONTRATISTA POR PARTE DEL EQUIPO DE OXP</t>
  </si>
  <si>
    <t>144-2025 CPS-AG 130804</t>
  </si>
  <si>
    <t>NICOLAS ARIAS</t>
  </si>
  <si>
    <t>PRESTAR LOS SERVICIOS DE APOYO A LA GESTIÓN DE LA ALCALDIA LOCAL EN EL DESARROLLO DE ESTRATEGIAS DE SEGURIDAD Y CONVIVENCIA, ACOMPAÑAMIENTO A LA CIUDADANIA, SOPORTE LOGÍSTICO Y DIFUSIÓN DE LAS ACTIVIDADES PROGRAMADAS DE ACUERDO CON LO CONTEMPLADO EN EL LOS PROYECTO S 2602 ----- FORTALECIENDO LAS CAPACIDADES Y LA TECNOLOGÍA PARA LA SEGURIDAD DE USAQUEN</t>
  </si>
  <si>
    <t>1 MES Y 17 DÍAS</t>
  </si>
  <si>
    <t>https://www.secop.gov.co/CO1ContractsManagement/Tendering/ProcurementContractEdit/View?docUniqueIdentifier=CO1.PCCNTR.7676672&amp;prevCtxUrl=https%3a%2f%2fwww.secop.gov.co%3a443%2fCO1ContractsManagement%2fTendering%2fProcurementContractManagement%2fIndex&amp;prevCtxLbl=Contratos+</t>
  </si>
  <si>
    <t>ULTIMA CUENTA EN TRAMITE</t>
  </si>
  <si>
    <t>145-2025 CPS- P 131563</t>
  </si>
  <si>
    <t>TATIANA CRISTINA GÓMEZ GRACIA</t>
  </si>
  <si>
    <t>PRESTAR LOS SERVICIOS PROFESIONALES PARA ACOMPAÑAR AL FONDO DE DESARROLLO LOCAL DE USAQUÉN EN LA GESTIÓN CONTRACTUAL, LA CUAL INCLUYE LAS ACTIVIDADES DE ESTRUCTURACIÓN DE ESTUDIOS PREVIOS, PLIEGOS DE CONDICIONES, REVISIÓN DE DOCUMENTOS, ELABORACIÓN DE CONTRATOS, MODIFICACIONES, PRORROGAS, ADICIONES Y LIQUIDACIÓN DE LOS MISMOS</t>
  </si>
  <si>
    <t>1 MES 20 DIAS</t>
  </si>
  <si>
    <t>https://community.secop.gov.co/Public/Tendering/OpportunityDetail/Index?noticeUID=CO1.NTC.7869230&amp;isFromPublicArea=True&amp;isModal=true&amp;asPopupView=true</t>
  </si>
  <si>
    <t>146-2025 CPS-P 127902</t>
  </si>
  <si>
    <t>EDWIN RODRIGUEZ</t>
  </si>
  <si>
    <t>PRESTAR LOS SERVICIOS PROFESIONALES AL EQUIPO DE PRENSA Y COMUNICACIONES DE LA ALCALDÍA LOCAL EN LA REALIZACIÓN DE PRODUCTOS Y PIEZAS DIGITALES, IMPRESAS Y PUBLICITARIAS DE GRAN FORMATO Y DE ANIMACIÓN GRÁFICA, ASÍ COMO APOYAR LA PRODUCCIÓN Y MONTAJE DE EVENTOS</t>
  </si>
  <si>
    <t>1 mes y 5 días</t>
  </si>
  <si>
    <t>https://community.secop.gov.co/Public/Tendering/OpportunityDetail/Index?noticeUID=CO1.NTC.7869227&amp;isFromPublicArea=True&amp;isModal=true&amp;asPopupView=true</t>
  </si>
  <si>
    <t>147-CPS-2025 AG 130801</t>
  </si>
  <si>
    <t>TEMILDE CHOCONTÁ ACUÑA</t>
  </si>
  <si>
    <t>PRESTAR LOS SERVICIOS DE APOYO A LA GESTIÓN DE LA ALCALDÍA LOCAL EN EL DESARROLLO DE ESTRATEGIAS DE SEGURIDAD Y CONVIVENCIA, ACOMPAÑAMIENTO A LA CIUDADANÍA, SOPORTE LOGÍSTICO Y DIFUSIÓN DE LAS ACTIVIDADES PROGRAMADAS".</t>
  </si>
  <si>
    <t>1 MES Y 16 DÍAS</t>
  </si>
  <si>
    <t>https://community.secop.gov.co/Public/Tendering/OpportunityDetail/Index?noticeUID=CO1.NTC.7869228&amp;isFromPublicArea=True&amp;isModal=true&amp;asPopupView=true</t>
  </si>
  <si>
    <t>148-2025-CPS-P- 127161</t>
  </si>
  <si>
    <t>MONICA ANDREA MALDONADO</t>
  </si>
  <si>
    <t>PRESTAR LOS SERVICIOS ESPECIALIZADOS A LA ALCALDIA LOCAL DE USAQUEN EN EL ACOMPAÑAMIENTO TÉCNICO DE LOS ASUNTOS RELACIONADOS CON INFRAESTRUCTURA DE LA ALCALDÍA LOCAL DE USAQUÉN, MEDIANTE LA REALIZACIÓN DE PROCESOS TÉCNICOS Y DE ATENCIÓN A LA CIUDADANÍA CON EL FIN PROPICIAR LA TRANSFORMACIÓN DE LOS ENTORNOS de acuerdo con lo contemplado en el(los) proyecto(s) 2639 --- MOVILIDAD INCLUYENTE PARA TODOS</t>
  </si>
  <si>
    <t>https://community.secop.gov.co/Public/Tendering/OpportunityDetail/Index?noticeUID=CO1.NTC.7878156&amp;isFromPublicArea=True&amp;isModal=true&amp;asPopupView=true</t>
  </si>
  <si>
    <t>149-2025 CPS-AG 127272</t>
  </si>
  <si>
    <t>TULIO ALFONSO BEJARANO FLORIAN</t>
  </si>
  <si>
    <t>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</si>
  <si>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https://community.secop.gov.co/Public/Tendering/OpportunityDetail/Index?noticeUID=CO1.NTC.7878263&amp;isFromPublicArea=True&amp;isModal=False</t>
  </si>
  <si>
    <t>150-2025 CPS-P 127166</t>
  </si>
  <si>
    <t>RICARDO ENRIQUE RODRIGUEZ SANCHEZ</t>
  </si>
  <si>
    <t>PRESTAR LOS SERVICIOS PROFESIONALES A LA ALCALDÍA LOCAL DE USAQUÉN, PARA LA PROMOCIÓN, ARTICULACIÓN, ACOMPAÑAMIENTO, SEGUIMIENTO EN LA ATENCIÓN Y PROTECCIÓN DE LOS ANIMALES DOMÉSTICOS Y SILVESTRES Y ACTIVIDADES AMBIENTALES DE LA LOCALIDAD</t>
  </si>
  <si>
    <t>https://community.secop.gov.co/Public/Tendering/OpportunityDetail/Index?noticeUID=CO1.NTC.7878250&amp;isFromPublicArea=True&amp;isModal=true&amp;asPopupView=true</t>
  </si>
  <si>
    <t>153-2025- CPS-P-128336</t>
  </si>
  <si>
    <t>YASMIN CORTES CANTOR</t>
  </si>
  <si>
    <t>PRESTAR LOS SERVICIOS PROFESIONALES A LA ALCALDÍA LOCAL DE USAQUÉN PARA BRINDAR ACOMPAÑAMIENTO EN LOS ASUNTOS JURÍDICOS DE LA CASA DEL CONSUMIDOR DE LA LOCALIDAD</t>
  </si>
  <si>
    <t>https://community.secop.gov.co/Public/Tendering/OpportunityDetail/Index?noticeUID=CO1.NTC.7878241&amp;isFromPublicArea=True&amp;isModal=true&amp;asPopupView=true</t>
  </si>
  <si>
    <t>154-2025 CPS-AG 130809</t>
  </si>
  <si>
    <t>ANDRES FELIPE VARGAS</t>
  </si>
  <si>
    <t>PRESTAR LOS SERVICIOS DE APOYO A LA GESTIÓN DE LA ALCALDIA LOCAL EN EL DESARROLLO DE ESTRATEGIAS DE SEGURIDAD Y CONVIVENCIA, ACOMPAÑAMIENTO A LA CIUDADANIA, SOPORTE LOGÍSTICO Y DIFUSIÓN DE LAS ACTIVIDADES PROGRAMADAS DE ACUERDO CON LO CONTEMPLADO EN EL (LOS) PROYECTO (S) 2602 ----- FORTALECIENDO LAS CAPACIDADES Y LA TECNOLOGÍA PARA LA SEGURIDAD DE USAQUEN.</t>
  </si>
  <si>
    <t>1 MES Y 9 DÍAS</t>
  </si>
  <si>
    <t>https://community.secop.gov.co/Public/Tendering/ContractNoticePhases/View?PPI=CO1.PPI.38348500&amp;isFromPublicArea=True&amp;isModal=False</t>
  </si>
  <si>
    <t>155-2025 CPS- P  127302</t>
  </si>
  <si>
    <t>LIZETH DANIELA VELASCO VEGA</t>
  </si>
  <si>
    <t xml:space="preserve">1 MES Y 4 DIAS </t>
  </si>
  <si>
    <t>https://community.secop.gov.co/Public/Tendering/OpportunityDetail/Index?noticeUID=CO1.NTC.7878575&amp;isFromPublicArea=True&amp;isModal=true&amp;asPopupView=true</t>
  </si>
  <si>
    <t>156-2025 CPS-AG 130807</t>
  </si>
  <si>
    <t>LUZ MARY BEJARANO</t>
  </si>
  <si>
    <t>https://community.secop.gov.co/Public/Tendering/ContractNoticePhases/View?PPI=CO1.PPI.38352377&amp;isFromPublicArea=True&amp;isModal=False</t>
  </si>
  <si>
    <t>157-2025 CPS-AG 130811</t>
  </si>
  <si>
    <t>NICOLAS OSORIO GALLEGO</t>
  </si>
  <si>
    <t>1 MES Y 11 DÍAS</t>
  </si>
  <si>
    <t>https://community.secop.gov.co/Public/Tendering/ContractNoticePhases/View?PPI=CO1.PPI.38354009&amp;isFromPublicArea=True&amp;isModal=False</t>
  </si>
  <si>
    <t xml:space="preserve">PENDIENTE POR TRAMITAR ULTIMA CUENTA DE COBRO Y HAY SALDO A FAVOR DEL FONDO </t>
  </si>
  <si>
    <t>151-2025 CPS-P 128805</t>
  </si>
  <si>
    <t>FERNANDO PISCIOTTI</t>
  </si>
  <si>
    <t>https://community.secop.gov.co/Public/Tendering/OpportunityDetail/Index?noticeUID=CO1.NTC.7878265&amp;isFromPublicArea=True&amp;isModal=true&amp;asPopupView=true</t>
  </si>
  <si>
    <t>SALDO A TRAMITAR GIRO EN 2026</t>
  </si>
  <si>
    <t>152-2025 CPS-AG 130854</t>
  </si>
  <si>
    <t xml:space="preserve">	JUAN ALBERTO ARIAS MANJARREZ</t>
  </si>
  <si>
    <t xml:space="preserve">	"PRESTAR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</si>
  <si>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https://community.secop.gov.co/Public/Tendering/OpportunityDetail/Index?noticeUID=CO1.NTC.7878158&amp;isFromPublicArea=True&amp;isModal=False</t>
  </si>
  <si>
    <t>158-2025-CPS-P 128298</t>
  </si>
  <si>
    <t>PAULO EMILIO RICAURTE GUERRA</t>
  </si>
  <si>
    <t>PRESTAR SERVICIOS PROFESIONALES ESPECIALIZADOS A LA ALCALDÍA LOCAL DE USAQUÉN APOYANDO LA ORIENTACIÓN, ARTICULACIÓN, FORMULACIÓN Y SEGUIMIENTO TRANSVERSAL A LOS PROCESOS Y PROGRAMAS DEL PROYECTO DE INVERSIÓN No. 2604 "USAQUÉN CAMINA CON TEJIDO EMPRESARIAL URBANO Y RURAL. ASÍ COMO EN EL DESARROLLO DE LAS ETAPAS PRECONTRACTUAL, CONTRACTUAL Y POS CONTRACTUAL</t>
  </si>
  <si>
    <t>https://community.secop.gov.co/Public/Tendering/OpportunityDetail/Index?noticeUID=CO1.NTC.7883486&amp;isFromPublicArea=True&amp;isModal=true&amp;asPopupView=true</t>
  </si>
  <si>
    <t>159-2025 CPS- AG 130814</t>
  </si>
  <si>
    <t>Graciela Martinez</t>
  </si>
  <si>
    <t>PRESTAR LOS SERVICIOS DE APOYO A LA GESTIÓN DE LA ALCALDÍA LOCAL EN EL DESARROLLO DE ESTRATEGIAS DE SEGURIDAD Y CONVIVENCIA, ACOMPAÑAMIENTO A LA CIUDADANÍA, SOPORTE LOGÍSTICO Y DIFUSIÓN DE LAS ACTIVIDADES PROGRAMADAS.</t>
  </si>
  <si>
    <t>1 MESY 15 DÍAS</t>
  </si>
  <si>
    <t>https://community.secop.gov.co/Public/Tendering/OpportunityDetail/Index?noticeUID=CO1.NTC.7883599&amp;isFromPublicArea=True&amp;isModal=False</t>
  </si>
  <si>
    <t>160-2025 CPS- P 129138</t>
  </si>
  <si>
    <t>EDWARD ARMANDO POVEDA MOLINA</t>
  </si>
  <si>
    <t>https://community.secop.gov.co/Public/Tendering/ContractNoticePhases/View?PPI=CO1.PPI.38366214&amp;isFromPublicArea=True&amp;isModal=False</t>
  </si>
  <si>
    <t>161-2025 CPS- AG-(128346)</t>
  </si>
  <si>
    <t>DANIEL FABIAN AVENDAÑO AMAYA</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</si>
  <si>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de acuerdo con lo contemplado en el(los) proyecto(s) 2662 --- AVANZANDO EN EL FORTALECIMIENTO LOCAL DE USAQUÉN</t>
  </si>
  <si>
    <t>https://community.secop.gov.co/Public/Tendering/OpportunityDetail/Index?noticeUID=CO1.NTC.7900676&amp;isFromPublicArea=True&amp;isModal=true&amp;asPopupView=true</t>
  </si>
  <si>
    <t>FALTA TRAMITAR LA ULTIMA CUENTA</t>
  </si>
  <si>
    <t>162-2025 CPS- P  127513</t>
  </si>
  <si>
    <t>SERGIO ALEJANDRO CASTAÑEDA CAMACHO</t>
  </si>
  <si>
    <t>PRESTAR SERVICIOS PROFESIONALES PARA ACOMPAÑAR LA IMPLEMENTACIÓN DE ESTRATEGIAS DE SEGUIMIENTO Y PERMANENCIA DE LOS BENEFICIARIOS DE LOS PROYECTOS EDUCATIVOS, ASÍ COMO LLEVAR A CABO ACTIVIDADES DE ORIENTACIÓN SOCIOOCUPACIONAL EN EL MARCO DEL PROYECTO DE INVERSIÓN EN EDUCACIÓN SUPERIOR DE LA LOCALIDAD DE USAQUÉN, CON EL PROPÓSITO DE ALCANZAR LAS METAS DEFINIDAS EN EL PLAN DE DESARROLLO LOCAL (PDL)</t>
  </si>
  <si>
    <t>https://community.secop.gov.co/Public/Tendering/OpportunityDetail/Index?noticeUID=CO1.NTC.7883378&amp;isFromPublicArea=True&amp;isModal=true&amp;asPopupView=true</t>
  </si>
  <si>
    <t>163-2025 CPS- AG (130805)</t>
  </si>
  <si>
    <t>HENRRY CORREDOR</t>
  </si>
  <si>
    <t>PRESTAR LOS SERVICIOS DE APOYO A LA GESTIÓN DE LA ALCALDÍA LOCAL EN EL DESARROLLO DE ESTRATEGIAS DE SEGURIDAD Y CONVIVENCIA, COMPAÑAMIENTO A LA CIUDADANÍA, SOPORTE LOGÍSTICO Y DIFUSIÓN DE LAS ACTIVIDADES PROGRAMADAS.</t>
  </si>
  <si>
    <t>https://community.secop.gov.co/Public/Tendering/OpportunityDetail/Index?noticeUID=CO1.NTC.7883548&amp;isFromPublicArea=True&amp;isModal=true&amp;asPopupView=true</t>
  </si>
  <si>
    <t>164-2025 CPS-AG (127653)</t>
  </si>
  <si>
    <t>HENRY LEONARD VALENCIA CONTO</t>
  </si>
  <si>
    <t>PRESTAR LOS SERVICIOS DE APOYO ADMINISTRATIVO Y LOGÍSTICO A LA GESTION DE LA ALCALDÍA LOCAL DE USAQUÉN REALIZANDO SEGUIMIENTO DE LOS PROCESOS Y PROGRAMAS DEL PROYECTO 2591 POR UNA USAQUÉN MÁS PRODUCTIVA Y CON OPORTUNIDADES de acuerdo con lo contemplado en el(los) proyecto(s) 2591 --- POR UNA USAQUÉN MÁS PRODUCTIVA Y CON OPORTUNIDADES.</t>
  </si>
  <si>
    <t>https://community.secop.gov.co/Public/Tendering/OpportunityDetail/Index?noticeUID=CO1.NTC.7892016&amp;isFromPublicArea=True&amp;isModal=true&amp;asPopupView=true</t>
  </si>
  <si>
    <t>165-2025 CPS- AG-(131579)</t>
  </si>
  <si>
    <t>DAVID PEÑUELA</t>
  </si>
  <si>
    <t>PRESTAR SERVICIOS DE APOYO TÉCNICO PARA LA GESTIÓN DE LA JUNT ADMINISTRADORA LOCAL DE USAQUÉN PARA EL DESARROLLO DE LAS ACTIVIDADES ADMINISTRATIVAS Y OPERATIVAS REQUERIDAS PARA EL NORMAL FUNCIONAMIENTO DE LA CORPORACIÓN de acuerdo con lo contemplado en el(los) proyecto(s) 2561 --- USAQUEN CAMINA HACIA LA DEMOCRACIA CERCANA Y LA PARTICIPACIÓN ACTIVA</t>
  </si>
  <si>
    <t>https://community.secop.gov.co/Public/Tendering/OpportunityDetail/Index?noticeUID=CO1.NTC.7900854&amp;isFromPublicArea=True&amp;isModal=true&amp;asPopupView=true</t>
  </si>
  <si>
    <t>166-2025 CPS-P(130345)</t>
  </si>
  <si>
    <t>ANDREA FERIA</t>
  </si>
  <si>
    <t>PRESTAR LOS SERVICIOS PROFESIONALES PARA REALIZAR ACTIVIDADES JURÍDICAS Y LA EJECUCIÓN DE LAS ACCIONES REQUERIDAS PARA LA DEPURACIÓN DE ACTUACIONES ADMINISTRATIVAS QUE CURSAN EN LA ALCALDÍA LOCAL</t>
  </si>
  <si>
    <t>https://community.secop.gov.co/Public/Tendering/OpportunityDetail/Index?noticeUID=CO1.NTC.7901116&amp;isFromPublicArea=True&amp;isModal=true&amp;asPopupView=true</t>
  </si>
  <si>
    <t>167-2025 CPS-P (130523)</t>
  </si>
  <si>
    <t>CESAR AUGUSTO ROA CAVIEDES</t>
  </si>
  <si>
    <t>PRESTAR SERVICIOS PROFESIONALES ESPECIALIZADOS A LA ALCALDÍA LOCAL DE USAQUÉN PARA LA PROMOCIÓN, ARTICULACIÓN, EJECUCIÓN, ACOMPAÑAMIENTO, SEGUIMIENTO Y DE MÁS ACTIVIDADES PARA LA ATENCIÓN, PROTECCIÓN Y BIENESTAR ANIMAL EN LA LOCALIDAD</t>
  </si>
  <si>
    <t>https://community.secop.gov.co/Public/Tendering/OpportunityDetail/Index?noticeUID=CO1.NTC.7901041&amp;isFromPublicArea=True&amp;isModal=true&amp;asPopupView=true</t>
  </si>
  <si>
    <t>168-2025 CPS-P (130784)</t>
  </si>
  <si>
    <t>JOSÉ ARCADIO LÓPEZ SÁNCHEZ</t>
  </si>
  <si>
    <t>"PRESTAR SERVICIOS PROFESIONALES DE GENERACIÓN DE CONTENIDO AUDIOVISUAL PARA LA COMUNICACIÓN, DIFUSIÓN DE ACTIVIDADES Y ESTRATEGIAS DE FORTALECIMIENTO RELACIONADAS CON COMUNICACIONES DE LA ALCALDÍA LOCAL DE USAQUÉN</t>
  </si>
  <si>
    <t>1 mes</t>
  </si>
  <si>
    <t>https://community.secop.gov.co/Public/Tendering/OpportunityDetail/Index?noticeUID=CO1.NTC.7901148&amp;isFromPublicArea=True&amp;isModal=true&amp;asPopupView=true</t>
  </si>
  <si>
    <t>170-2025 CPS-AG 130802</t>
  </si>
  <si>
    <t>ANDRES SALOMON CARDOZO ARDILA</t>
  </si>
  <si>
    <t>PRESTAR LOS SERVICIOS DE APOYO A LA GESTIÓN DE LA ALCALDÍA LOCAL EN EL DESARROLLO DE ESTRATEGIAS DE SEGURIDAD Y CONVIVENCIA, ACOMPAÑAMIENTO A LA CIUDADANÍA, SOPORTE LOGÍSTICO Y DIFUSIÓN DE LAS ACTIVIDADES PROGRAMADAS DE ACUERDO CON LO CONTEMPLADO EN EL (LOS) PROYECTO (S) 2602 --- FORTALECIENDO LAS CAPACIDADES Y LA TECNOLOGÍA PARA LA SEGURIDAD DE USAQUEN.</t>
  </si>
  <si>
    <t>1 Mes y 14 dias</t>
  </si>
  <si>
    <t>https://community.secop.gov.co/Public/Tendering/OpportunityDetail/Index?noticeUID=CO1.NTC.7900590&amp;isFromPublicArea=True&amp;isModal=true&amp;asPopupView=true</t>
  </si>
  <si>
    <t>171-2025 CPS-AG (128713)</t>
  </si>
  <si>
    <t>JAKELINE MARIN</t>
  </si>
  <si>
    <t>PRESTAR LOS SERVICIOS DE APOYO ADMINISTRATIVO A LA GESTION DE LA ALCALDÍA LOCAL DE USAQUÉN REALIZANDO SEGUIMIENTO DE LOS PROCESOS Y PROGRAMAS DEL PROYECTO 2604 ¿ USAQUÉN CAMINA CON TEJIDO EMPRESARIAL URBANO Y RURAL de acuerdo con lo contemplado en el(los) proyecto(s) 2604 --- USAQUÉN CAMINA CON TEJIDO EMPRESARIAL URBANO Y RURAL .</t>
  </si>
  <si>
    <t>https://community.secop.gov.co/Public/Tendering/OpportunityDetail/Index?noticeUID=CO1.NTC.7901004&amp;isFromPublicArea=True&amp;isModal=true&amp;asPopupView=true</t>
  </si>
  <si>
    <t>PAGO  TRAMITADO  PAGOS EN ENERO  2026</t>
  </si>
  <si>
    <t>172-2025 CPS- P 127365</t>
  </si>
  <si>
    <t>MARCO TULIO GONZÁLEZ GÓMEZ</t>
  </si>
  <si>
    <t>https://community.secop.gov.co/Public/Tendering/OpportunityDetail/Index?noticeUID=CO1.NTC.7900863&amp;isFromPublicArea=True&amp;isModal=true&amp;asPopupView=true</t>
  </si>
  <si>
    <t>173-2025 CPS-P (130131)</t>
  </si>
  <si>
    <t>DIANA CAROLINA SANCHEZ MATEUS</t>
  </si>
  <si>
    <t>PRESTAR LOS SERVICIOS PROFESIONALES JURÍDICOS PARA EL SEGUIMIENTO Y ANÁLISIS ESTRATÉGICO DE LAS ACTIVIDADES RELACIONADAS CON LA GESTIÓN, REVISIÓN Y VALIDACIÓN DE LAS RESPUESTAS A LOS DERECHOS DE PETICIÓN DE LA ALCALDÍA LOCAL DE USAQUÉN CONFORME A LOS LINEAMIENTOS QUE LE SEAN IMPARTIDOS POR EL SUPERVISOR DEL CONTRATO</t>
  </si>
  <si>
    <t>https://community.secop.gov.co/Public/Tendering/OpportunityDetail/Index?noticeUID=CO1.NTC.7901302&amp;isFromPublicArea=True&amp;isModal=true&amp;asPopupView=true</t>
  </si>
  <si>
    <t>174-2025 CPS-P (130200)</t>
  </si>
  <si>
    <t>LIDA TERESITA HERRERA SALAZAR</t>
  </si>
  <si>
    <t>PRESTAR LOS SERVICIOS PROFESIONALES ESPECIALIZADOS A LA ALCALDÍA LOCAL DE USAQUEN EN EL ACOMPAÑAMIENTO DE LA EJECUCIÓN DEL PLAN DE DESARROLLO LOCAL, ASI COMO REALIZAR LAS ACTIVIDADES DE ARTICULACION PARA EL DESARROLLO DE ESTRATEGIAS DE SALUD EN LA LOCALIDAD</t>
  </si>
  <si>
    <t>https://community.secop.gov.co/Public/Tendering/OpportunityDetail/Index?noticeUID=CO1.NTC.7908157&amp;isFromPublicArea=True&amp;isModal=true&amp;asPopupView=true</t>
  </si>
  <si>
    <t>175-2025 CPS-P (130149)</t>
  </si>
  <si>
    <t>LEONARDO MOYA</t>
  </si>
  <si>
    <t>PRESTAR LOS SERVICIOS PROFESIONALES ESPECIALIZADOS PARA REALIZAR LAS ACTIVIDADES DE INSPECCIÓN, VIGILANCIA Y CONTROL DEL ÁREA DE GESTIÓN POLICIVA Y JURIDICA DE LA ALCALDIA LOCAL EN MATERIA DE ESPACIO PÚBLICO</t>
  </si>
  <si>
    <t>https://community.secop.gov.co/Public/Tendering/OpportunityDetail/Index?noticeUID=CO1.NTC.7907939&amp;isFromPublicArea=True&amp;isModal=true&amp;asPopupView=true</t>
  </si>
  <si>
    <t>176-2025 CPS-P (130612)</t>
  </si>
  <si>
    <t>MAYCOL STIVEN MARTÍNEZ OSPINA</t>
  </si>
  <si>
    <t>PRESTAR LOS SERVICIOS PROFESIONALES JURÍDICOS PARA EL SEGUIMIENTO Y ANÁLISIS ESTRATÉGICO DE LAS ACTIVIDADES RELACIONADAS CON LA GESTIÓN, REVISIÓN Y VALIDACIÓN DE LAS RESPUESTAS A LOS DERECHOS DE PETICIÓN DE LA ALCALDÍA LOCAL DE USAQUÉN CONFORME A LOS LINEAMIENTOS QUE LE SEAN IMPARTIDOS POR EL SUPERVISOR DEL CONTRATO de acuerdo con lo contemplado en el(los) proyecto(s) 2662 --- AVANZANDO EN EL FORTALECIMIENTO LOCAL DE USAQUEN.</t>
  </si>
  <si>
    <t>https://community.secop.gov.co/Public/Tendering/OpportunityDetail/Index?noticeUID=CO1.NTC.7908023&amp;isFromPublicArea=True&amp;isModal=true&amp;asPopupView=true</t>
  </si>
  <si>
    <t>177-2025 CPS-P (128960)</t>
  </si>
  <si>
    <t>LESLIE DELGADO</t>
  </si>
  <si>
    <t>COORDINAR, LIDERAR Y ASESORAR LOS PLANES Y ESTRATEGIAS DE COMUNICACIÓN INTERNA Y EXTERNA PARA LA DIVULGACIÓN DE LOS PROGRAMAS, PROYECTOS Y ACTIVIDADES DE LA ALCALDÍA LOCAL de acuerdo con lo contemplado en el(los) proyecto(s) 2662 -- AVANZANDO EN EL FORTALECIMIENTO LOCAL DE USAQUÉN.</t>
  </si>
  <si>
    <t>https://community.secop.gov.co/Public/Tendering/OpportunityDetail/Index?noticeUID=CO1.NTC.7908033&amp;isFromPublicArea=True&amp;isModal=true&amp;asPopupView=true</t>
  </si>
  <si>
    <t>En secop se registra un día de saldo peor la ejecución fue del 100 %. El contrato tuvo dos cesiones.</t>
  </si>
  <si>
    <t>178-2025 CPS-P(129933)</t>
  </si>
  <si>
    <t>CLAUDIA NELLY SASTOQUE MARTINEZ</t>
  </si>
  <si>
    <t>PRESTAR LOS SERVICIOS PROFESIONALES A LA ALCALDÍA LOCAL DE USAQUÉN, EN LA GESTIÓN E IMPULSO DE LAS ACTUACIONES ADMINISTRATIVAS QUE SE ENCUENTRAN EN ETAPA DE COBRO PERSUASIVO, EN EL AREA DE GESTIÓN JURIDICA Y POLICIVA. ASÍ COMO REALIZAR EL TRÁMITE RESPECTIVO PARA REMITIR LAS ACTUACIONES A COBRO COACTIVO, DE ACUERDO CON LAS METAS DE GESTIÓN DE CARTERA DE LA ALCALDÍA LOCAL DE USAQUÉN</t>
  </si>
  <si>
    <t>https://community.secop.gov.co/Public/Tendering/OpportunityDetail/Index?noticeUID=CO1.NTC.7908096&amp;isFromPublicArea=True&amp;isModal=true&amp;asPopupView=true</t>
  </si>
  <si>
    <t>PAGO TRAMITADO PAGOS EN ENERO 2026</t>
  </si>
  <si>
    <t>179-2025 CPS-AG (131160)</t>
  </si>
  <si>
    <t>MARIA TERESA CHAVARRO CAMPO</t>
  </si>
  <si>
    <t>PRESTAR LOS SERVICIOS DE APOYO A LA GESTIÓN PARA EL FONDO DE DESARROLLO LOCAL DE USAQUÉN, EN RELACIÓN A LA CREACIÓN DE PIEZAS DIGITALES E IMPRESAS PARA LOS DIFERENTES CANALES DE COMUNICACIÓN DE LA ALCALDÍA LOCAL Y CUBRIR LAS NECESIDADES GRÁFICAS DE LA ENTIDAD</t>
  </si>
  <si>
    <t>https://community.secop.gov.co/Public/Tendering/OpportunityDetail/Index?noticeUID=CO1.NTC.7908055&amp;isFromPublicArea=True&amp;isModal=true&amp;asPopupView=true</t>
  </si>
  <si>
    <t>181-2025 CPS AG (130582)</t>
  </si>
  <si>
    <t>JULIANA CAMPOS LÓPEZ</t>
  </si>
  <si>
    <t>PRESTAR LOS SERVICIOS TÉCNICOS DE APOYO A LA GESTIÓN DEL REGISTRO FOTOGRÁFICO Y MEMORIA INSTITUCIONAL DE LA ALCALDÍA LOCAL DE USAQUÉN</t>
  </si>
  <si>
    <t>https://community.secop.gov.co/Public/Tendering/OpportunityDetail/Index?noticeUID=CO1.NTC.7910998&amp;isFromPublicArea=True&amp;isModal=true&amp;asPopupView=true</t>
  </si>
  <si>
    <t>182-2025 CPS-P (127495)</t>
  </si>
  <si>
    <t>JACQUELINE TARAZONA ESTRADA</t>
  </si>
  <si>
    <t>Gobierno no existe personal suficiente y disponible que pueda ser designado en la ALCALDÍA DE USAQUÉN para RESTAR SERVICIOS PROFESIONALES PARA EL DESARROLLO DE ESTRATEGIAS DE PROMOCIÓN DE LOS PROGRAMAS Y PROYECTOS EN EDUCACIÓN, ASÍ COMO ACOMPAÑAR LA EJECUCIÓN Y SEGUIMIENTO DEL PROYECTO DE INVERSIÓN EN EDUCACIÓN SUPERIOR y POSMEDIA DE LA LOCALIDAD DE USAQUÉN, EN ARAS DEL CUMPLIMIENTO DE LAS METAS ESTABLECIDAS EN EL PDL. de acuerdo con lo contemplado en el(los) proyecto(s) 2445 --- USAQUÉN</t>
  </si>
  <si>
    <t>https://community.secop.gov.co/Public/Tendering/OpportunityDetail/Index?noticeUID=CO1.NTC.7911352&amp;isFromPublicArea=True&amp;isModal=true&amp;asPopupView=true</t>
  </si>
  <si>
    <t>183-2025-CPS- P (127207)</t>
  </si>
  <si>
    <t>JOSE ESCOBAR</t>
  </si>
  <si>
    <t>,PRESTAR LOS SERVICIOS PROFESIONALES AL AREA DE GESTIÓN POLICIVA DE LA ALCALDÍA LOCAL DE USAQUEN, EN LA REALIZACIÓN DE LOS TRÁMITES INSTITUCIONALES RELACIONADOS CON EL RÉGIMEN DE PROPIEDAD HORIZONTAL</t>
  </si>
  <si>
    <t>SUSPENDIDO</t>
  </si>
  <si>
    <t>https://community.secop.gov.co/Public/Tendering/OpportunityDetail/Index?noticeUID=CO1.NTC.7913761&amp;isFromPublicArea=True&amp;isModal=true&amp;asPopupView=true</t>
  </si>
  <si>
    <t>SALDO A TRAMITAR GIRO EN MAYO-JUNIO 2026 EL CONTRATISTA SOLICITO SUSPENSIÓN TENIENDO EN CUENTA QUE NO PODÍA CONTINUAR EJECUTANDO EL CONTRATO . A LA FECHA DE LA SUSPENSIÓN EL CONTRATISTA TENÍA PENDIENTES EN ORFEO Y HASTA EL MES DE FEBRERO MÁS O MENOS LOGRO CERRAR TRÁMITES, A LA FECHA SE ENCUENTRA TRAMITANDO EL PAZ Y SALVO PARA PODER PASAR ULTIMA CUENTA DE COBRO. IGUALMENTE PARA EL MES DE MAYO SE SOLICITARÁ LA LIBERACIÓN DE RECURSOS QUE NO SE EJECUTARAN</t>
  </si>
  <si>
    <t>184-2025 CPS P(131536)</t>
  </si>
  <si>
    <t>LINA FERNANDA RODRIGUEZ ARANGO</t>
  </si>
  <si>
    <t>PRESTAR LOS SERVICIOS PROFESIONALES PARA APOYAR AL FONDO DE DESARROLLO LOCAL DE USAQUÉN EN LA GESTIÓN CONTRACTUAL, LA CUAL INCLUYE LAS ETAPAS: PRECONTRACTUAL, CONTRACTUAL Y POSCONTRACTUAL, DE ACUERDO CON LA NORMATIVIDAD VIGENTE</t>
  </si>
  <si>
    <t>https://community.secop.gov.co/Public/Tendering/OpportunityDetail/Index?noticeUID=CO1.NTC.7913978&amp;isFromPublicArea=True&amp;isModal=true&amp;asPopupView=true</t>
  </si>
  <si>
    <t>185-2025 CPS-P (128910)</t>
  </si>
  <si>
    <t>CAROLINA CASTRO QUINTERO</t>
  </si>
  <si>
    <t>PRESTAR SERVICIOS PROFESIONALES PARA REALIZAR EL DISEÑO E IMPLEMENTACIÓN DE LAS ESTRATEGIAS DE SEGUIMIENTO Y PERMANENCIA DIRIGIDAS A LOS BENEFICIARIOS DE LOS PROYECTOS EDUCATIVOS, ASÍ COMO EL ACOMPAÑAMIENTO EN LAS ACTIVIDADES DE ORIENTACIÓN SOCIOOCUPACIONAL EN EL MARCO DEL PROYECTO DE INVERSIÓN EN EDUCACIÓN SUPERIOR DE LA LOCALIDAD DE USAQUÉN CONTRIBUYENDO AL CUMPLIMIENTO DE LAS METAS ESTABLECIDAS EN EL PLAN DE DESARROLLO LOCAL DE USAQUÉN</t>
  </si>
  <si>
    <t>1 MES 15 DÍAS</t>
  </si>
  <si>
    <t>https://community.secop.gov.co/Public/Tendering/OpportunityDetail/Index?noticeUID=CO1.NTC.7914651&amp;isFromPublicArea=True&amp;isModal=true&amp;asPopupView=true</t>
  </si>
  <si>
    <t>186-2025 CPS-AG (130616)</t>
  </si>
  <si>
    <t>DANIELA MALAGON SALAS</t>
  </si>
  <si>
    <t>PRESTAR LOS SERVICIOS DE APOYO A LA GESTIÓN PARA EL INGRESO DE INFORMACIÓN EN EL APLICATIVO SI ACTUA O EN OTROS SISTEMAS DE GESTIÓN, CORRESPONDIENTE A LAS ACTUACIONES ADMINISTRATIVAS DESARROLLADAS EN EL ÁREA DE GESTIÓN POLICIVA DE LA ALCALDÍA LOCAL DE USAQUÉN DE ACUERDO CON LO CONTEMPLADO EN EL (LOS) PROYECTO (S) 2662 --- AVANZANDO EN EL FORTALECIMIENTO LOCAL DE USAQUEN.</t>
  </si>
  <si>
    <t>2 MESES 29 DIAS</t>
  </si>
  <si>
    <t>https://community.secop.gov.co/Public/Tendering/OpportunityDetail/Index?noticeUID=CO1.NTC.7914498&amp;isFromPublicArea=True&amp;isModal=true&amp;asPopupView=true</t>
  </si>
  <si>
    <t xml:space="preserve">PENDIENTE POR PAGO ULTIMA CUENTA - PENDIENTE ACTUALIZAR EN SECOP </t>
  </si>
  <si>
    <t>191-2025 CPS-AG (128338)</t>
  </si>
  <si>
    <t>GABRIELA TOVAR YARA</t>
  </si>
  <si>
    <t>https://community.secop.gov.co/Public/Tendering/OpportunityDetail/Index?noticeUID=CO1.NTC.7914593&amp;isFromPublicArea=True&amp;isModal=true&amp;asPopupView=true</t>
  </si>
  <si>
    <t>PENDIENTE POR TRAMITAR PAGOS EN 2026, EN ACTUALIZAION DE SECOP, ESTA EN TRAMITE ULTIMA CUENTA DE COBRO</t>
  </si>
  <si>
    <t>190-2025 CPS- P(132265)</t>
  </si>
  <si>
    <t>ANDREA ECHEVERRI FLÓREZ</t>
  </si>
  <si>
    <t>PRESTAR LOS SERVICIOS ESPECIALIZADOS A LA ALCALDÍA LOCAL DE USAQUEN PARA REALIZAR LA ESTRUCTURACION Y SEGUIMIENTO A LA EJECUCIÓN DE LOS PROGRAMAS, CONVENIOS Y CONTRATOS QUE SURJAN EN EL MARCO DE LOS PROYECTOS CULTURALES DE LA LOCALIDAD DE USAQUÉN EN VIRTUD DEL PLAN DE DESARROLLO LOCAL</t>
  </si>
  <si>
    <t>https://community.secop.gov.co/Public/Tendering/OpportunityDetail/Index?noticeUID=CO1.NTC.7924863&amp;isFromPublicArea=True&amp;isModal=true&amp;asPopupView=true</t>
  </si>
  <si>
    <t>YA SE TRAMITÓ LA TOTALIDAD DE LAS CUENTAS</t>
  </si>
  <si>
    <t>192-2025 -AG-(129856)</t>
  </si>
  <si>
    <t>MARIA VERONICA CRUZ CARDOZO</t>
  </si>
  <si>
    <t>PRESTAR LOS SERVICIOS DE APOYO A LA GESTIÓN DE LA ALCALDÍA LOCAL EN EL DESARROLLO DE ESTRATEGIAS Y ACTIVIDADES DE INSPECCIÓN, VIGILANCIA Y CONTROL SOBRE LAS ACTIVIDADES COMERCIALES DE ACUERDO CON LAS COMPETECIAS OTORGADAS POR LA LEY Y SOBRE EL RESPETO POR EL ESPACIO PÚBLICO DENTRO DE LA LOCALIDAD</t>
  </si>
  <si>
    <t>1 MES</t>
  </si>
  <si>
    <t>https://community.secop.gov.co/Public/Tendering/OpportunityDetail/Index?noticeUID=CO1.NTC.7921121&amp;isFromPublicArea=True&amp;isModal=true&amp;asPopupView=true</t>
  </si>
  <si>
    <t>194-2025-P-(131974)</t>
  </si>
  <si>
    <t>ADRIANA MARIA UMBARILA CASTILLO</t>
  </si>
  <si>
    <t>PRESTAR LOS SERVICIOS PROFESIONALES ESPECIALIZADOS AFINES AL TRABAJO SOCIAL AL FONDO DE DESARROLLO LOCAL PARA IMPULSAR LA ESTRUCTURACIÓN, ARTICULACIÓN, COORDINACIÓN Y SEGUIMIENTO A LA EJECUCIÓN Y DEMÁS ACTIVIDADES ADMINISTRATIVAS, OPERATIVAS Y TÉCNICAS DE LOS PROYECTOS DE INVERSIÓN DE LA ALCALDÍA LOCAL</t>
  </si>
  <si>
    <t>https://community.secop.gov.co/Public/Tendering/OpportunityDetail/Index?noticeUID=CO1.NTC.7917401&amp;isFromPublicArea=True&amp;isModal=true&amp;asPopupView=true</t>
  </si>
  <si>
    <t>SE TRAMITARON LA TOTALIDAD DE LAS CUENTAS, SALDO EN PROCESO DE LIBERACIÓN</t>
  </si>
  <si>
    <t>195-2025 CPS-AG (130143)</t>
  </si>
  <si>
    <t>SONIA DIAZ DE DEVIA</t>
  </si>
  <si>
    <t>PRESTAR LOS SERVICIOS DE APOYO A LA GESTION EN LAS DISTINTAS ETAPAS DE LOS PROCESOS, TRAMITES Y ACTIVIDADES DE INSPECCION, VIGILANCIA Y CONTROL DE COMPETENCIA DEL AREA DE GESTION POLICIVA JURIDICA DE LA ALCALDIA LOCAL DE USAQUEN DE ACUERDO CON LO CONTEMPLADO EN EL (LOS) PROYECTO (S) 2662 --- AVANZANDO EN EL FORTALECIMIENTO LOCAL DE USAQUEN.</t>
  </si>
  <si>
    <t>UN (1) MES Y SIETE (7) DÍAS</t>
  </si>
  <si>
    <t>https://community.secop.gov.co/Public/Tendering/OpportunityDetail/Index?noticeUID=CO1.NTC.7926815&amp;isFromPublicArea=True&amp;isModal=true&amp;asPopupView=true</t>
  </si>
  <si>
    <t>187-2025 CPS-AG (127217)</t>
  </si>
  <si>
    <t>LULÚ CELY RUBIANO</t>
  </si>
  <si>
    <t>PRESTAR LOS SERVICIOS PROFESIONALES PARA DESARROLLAR LAS ACCIONES JURIDICAS NECESARIAS EN LA DEPURACIÓN DE LAS ACTUACIONES ADMINISTRATIVAS QUE CURSAN EN LA ALCALDÍA LOCAL EN EL ÁREA DE GESTIÓN JURIDICO POLICIVA EN MATERIA DE INSPECCIÓN VIGILANCIA Y CONTROL PARA EL CUMPLIMIENTO DE LAS METAS PLANTEADAS EN EL PDL 2025-2028 de acuerdo con lo contemplado en el(los) proyecto(s) 2662 --- AVANZANDO EN EL FORTALECIMIENTO LOCAL DE USAQUÉN</t>
  </si>
  <si>
    <t>https://community.secop.gov.co/Public/Tendering/OpportunityDetail/Index?noticeUID=CO1.NTC.7931317&amp;isFromPublicArea=True&amp;isModal=true&amp;asPopupView=true</t>
  </si>
  <si>
    <t>188-2025-CPS-P (129853)</t>
  </si>
  <si>
    <t>DANIELA MARIA REALES MAESTRE</t>
  </si>
  <si>
    <t>PRESTAR LOS SERVICIOS PROFESIONALES PARA DESAROLLAR LAS ACTIVIDADES JURÍDICAS NECESARIAS PARA EL ANALISIS, TRÁMITE Y RESPUESTA A LAS DIFERENTES SOLICITUDES QUE SON ALLEGADAS A LA ALCALDÍA LOCAL RELACIONADAS CON EL ÁREA DE GESTIÓN POLICIVA.</t>
  </si>
  <si>
    <t>https://community.secop.gov.co/Public/Tendering/OpportunityDetail/Index?noticeUID=CO1.NTC.7920322&amp;isFromPublicArea=True&amp;isModal=true&amp;asPopupView=true</t>
  </si>
  <si>
    <t>189-2025 CPS-P (130700)</t>
  </si>
  <si>
    <t>JUAN CARLOS RODRIGUEZ</t>
  </si>
  <si>
    <t>PRESTAR SERVICIOS PROFESIONALES PARA LLEVAR A CABO ACCIONES ORIENTADAS AL SEGUIMIENTO DE LAS ESTRATEGIAS DE LOS PROYECTOS EDUCATIVOS, ASÍ COMO PARA RESPALDAR LAS ACTIVIDADES DE ORIENTACIÓN SOCIOOCUPACIONAL Y DE ACOMPAÑAMIENTO DE LOS PROYECTOS DE INVERSIÓN EN EDUCACIÓN EN LA LOCALIDAD DE USAQUÉN, CONTRIBUYENDO AL LOGRO DE LAS METAS ESTABLECIDAS EN EL PLAN DE DESARROLLO LOCAL (PDL).</t>
  </si>
  <si>
    <t>https://community.secop.gov.co/Public/Tendering/OpportunityDetail/Index?noticeUID=CO1.NTC.7932252&amp;isFromPublicArea=True&amp;isModal=true&amp;asPopupView=true</t>
  </si>
  <si>
    <t>193-2025 CPS-P (130930)</t>
  </si>
  <si>
    <t>JORGE MEDINA</t>
  </si>
  <si>
    <t>PRESTAR LOS SERVICIOS PROFESIONALES A LA ALCALDÍA LOCAL DE USAQUÉN EN LOS PROYECTOS DE INFRAESTRUCTURA ENFOCADOS AL SECTOR MOVILIDAD, MEDIANTE LA REALIZACIÓN DE PROCESOS TÉCNICOS Y DE ATENCIÓN A LA CIUDADANÍA RELACIONADOS CON ESPACIO PÚBLICO</t>
  </si>
  <si>
    <t>https://community.secop.gov.co/Public/Tendering/OpportunityDetail/Index?noticeUID=CO1.NTC.7927688&amp;isFromPublicArea=True&amp;isModal=true&amp;asPopupView=true</t>
  </si>
  <si>
    <t>120-2025 CPS-P 130204</t>
  </si>
  <si>
    <t>MARLON VITTORIO MÁRQUEZ VIDAL</t>
  </si>
  <si>
    <t>PRESTAR LOS SERVICIOS PROFESIONALES A LA ALCALDIA LOCAL DE USAQUEN, PARA LOS PROYECTOS AMBIENTALES Y SUS COMPONENTES TECNICOS DEFINIDOS EN EL PLAN DE DESARROLLO LOCAL 2025-2028 DE ACUERDO CON LO CONTEMPLADO EN EL (LOS) PROYECTO (S) 2652 ------- USAQUEN COMPROMETIDA CON EL MEDIO AMBIENTE.</t>
  </si>
  <si>
    <t>https://community.secop.gov.co/Public/Tendering/OpportunityDetail/Index?noticeUID=CO1.NTC.7843896&amp;isFromPublicArea=True&amp;isModal=true&amp;asPopupView=true</t>
  </si>
  <si>
    <t>196-2025 CPS-AG (130800)</t>
  </si>
  <si>
    <t>KAROL NATALIA ROZO ROZO</t>
  </si>
  <si>
    <t>"PRESTAR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</si>
  <si>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https://community.secop.gov.co/Public/Tendering/OpportunityDetail/Index?noticeUID=CO1.NTC.7928403&amp;isFromPublicArea=True&amp;isModal=true&amp;asPopupView=true</t>
  </si>
  <si>
    <t xml:space="preserve">FALTA PASAR ULTIMA CUENTA E COBROEN PROCESO DE ACTUALIZACION EN SECOP </t>
  </si>
  <si>
    <t>197-2025-CPS-P-(126944)</t>
  </si>
  <si>
    <t>DIEGO ALEJANDRO HERNANDEZ ROMERO</t>
  </si>
  <si>
    <t>PRESTAR LOS SERVICIOS PROFESIONALES PARA LA ALCALDÍA LOCAL DE USAQUÉN EN EL DESARROLLO DE ACTIVIDADES DE SEGURIDAD Y CONVIVENCIA, ACOMPAÑAMIENTO A LA CIUDADANÍA, PARTICIPACIÓN EN LOS PROCESOS DE PREVENCIÓN FRENTE A LOS COMPORTAMIENTOS CONTRARIOS A LA CONVIVENCIA, LOS RIESGOS Y AMENAZAS QUE SE PRESENTEN EN LA LOCALIDAD</t>
  </si>
  <si>
    <t>2 MESES Y 1 DÍA</t>
  </si>
  <si>
    <t>https://community.secop.gov.co/Public/Tendering/OpportunityDetail/Index?noticeUID=CO1.NTC.7931429&amp;isFromPublicArea=True&amp;isModal=true&amp;asPopupView=true</t>
  </si>
  <si>
    <t>199-2025 CPS-AG (128694)</t>
  </si>
  <si>
    <t>ANGELICA LARA</t>
  </si>
  <si>
    <t>25 DIAS</t>
  </si>
  <si>
    <t>https://community.secop.gov.co/Public/Tendering/OpportunityDetail/Index?noticeUID=CO1.NTC.7931221&amp;isFromPublicArea=True&amp;isModal=true&amp;asPopupView=true</t>
  </si>
  <si>
    <t xml:space="preserve">PENDIENTE ACTUALIZACION EN SECOP </t>
  </si>
  <si>
    <t>200-2025.-CPS - AG (130585)</t>
  </si>
  <si>
    <t>PAULA YISETH LOPEZ BARBOSA</t>
  </si>
  <si>
    <t>PRESTAR SERVICIOS DE APOYO A LA GESTIÓN A LA ALCALDÍA LOCAL DE USAQUÉN, REALIZANDO LAS ACTIVIDADES ADMINISTRATIVAS, OPERATIVAS Y LOGÍSTICAS PARA LA EJECUCIÓN DE LAS ACTIVIDADES DE PARTICIPACIÓN CIUDADANA</t>
  </si>
  <si>
    <t>2 MESES 23 DIAS</t>
  </si>
  <si>
    <t>https://community.secop.gov.co/Public/Tendering/OpportunityDetail/Index?noticeUID=CO1.NTC.7941252&amp;isFromPublicArea=True&amp;isModal=true&amp;asPopupView=true</t>
  </si>
  <si>
    <t>201-2025 CPS-P (132143)</t>
  </si>
  <si>
    <t>MIGUEL FRANCISCO DE LA ESPRIELLA</t>
  </si>
  <si>
    <t>PRESTAR LOS SERVICIOS PROFESIONALES PARA APOYAR AL FONDO DE DESARROLLO LOCAL DE USAQUÉN EN LA GESTIÓN CONTRACTUAL, LA CUAL INCLUYE LAS ETAPAS: PRECONTRACTUAL, CONTRACTUAL Y POSCONTRACTUAL, COMO EN LA ELABORACIÓN DE CONCEPTOS, ACTOS ADMINISTRATIVOS E INFORMES REQUERIDOS</t>
  </si>
  <si>
    <t>1 MES 14 DIAS</t>
  </si>
  <si>
    <t>https://community.secop.gov.co/Public/Tendering/OpportunityDetail/Index?noticeUID=CO1.NTC.7933697&amp;isFromPublicArea=True&amp;isModal=true&amp;asPopupView=true</t>
  </si>
  <si>
    <t>202-2025-CPS-AG ( 130378)</t>
  </si>
  <si>
    <t>VIVIANA MORALES</t>
  </si>
  <si>
    <t>PRESTAR LOS SERVICIOS DE APOYO ADMINISTRATIVO A LA GESTION DE LA ALCALDÍA LOCAL DE USAQUÉN REALIZANDO SEGUIMIENTO DE LOS PROCESOS Y PROGRAMAS DEL PROYECTO 2591 "POR UNA USAQUÉN MÁS PRODUCTIVA Y CON OPORTUNIDADES</t>
  </si>
  <si>
    <t>24 DIAS</t>
  </si>
  <si>
    <t>https://community.secop.gov.co/Public/Tendering/OpportunityDetail/Index?noticeUID=CO1.NTC.7934746&amp;isFromPublicArea=True&amp;isModal=true&amp;asPopupView=true</t>
  </si>
  <si>
    <t>198-2025-CPS-(128345)</t>
  </si>
  <si>
    <t>NATALIA CAROLINA PLAZAS GARZON</t>
  </si>
  <si>
    <t>https://community.secop.gov.co/Public/Tendering/OpportunityDetail/Index?noticeUID=CO1.NTC.7934230&amp;isFromPublicArea=True&amp;isModal=true&amp;asPopupView=true</t>
  </si>
  <si>
    <t xml:space="preserve">PENDIENTE ACTUALIZAR EN SECOP </t>
  </si>
  <si>
    <t>203-2025 CPS-P (132142</t>
  </si>
  <si>
    <t>Laura Natalia Peña Guzmán</t>
  </si>
  <si>
    <t>PRESTAR LOS SERVICIOS PROFESIONALES ESPECIALIZADOS AL FONDO DE DESARROLLO LOCAL DE USAQUEN EN LA GESTION CONTRACTUAL; LA CUAL INCLUYE LAS ETAPAS: PRECONTRACTUAL; CONTRACTUAL Y POSCONTRACTUAL; COMO LA ELABORACION DE CONCEPTOS; ACTOS ADMINISTRATIVOS E INFORMES REQUERIDOS DE ACUERDO CON LO CONTEMPLADO</t>
  </si>
  <si>
    <t>8 MES(es)</t>
  </si>
  <si>
    <t>https://community.secop.gov.co/Public/Tendering/OpportunityDetail/Index?noticeUID=CO1.NTC.7938726&amp;isFromPublicArea=True&amp;isModal=true&amp;asPopupView=true</t>
  </si>
  <si>
    <t>204-2025 CPS-AG (130857</t>
  </si>
  <si>
    <t>MIGUEL ANGEL CASTRO LOPEZ</t>
  </si>
  <si>
    <t>PRESTAR LOS SERVICIOS DE APOYO
A LA GESTIÓN DE LA ALCALDÍA LOCAL EN EL DESARROLLO DE ESTRATEGIAS
DE SEGURIDAD Y CONVIVENCIA; ACOMPAÑAMIENTO A LA CIUDADANÍA;
SOPORTE LOGÍSTICO Y DIFUSIÓN DE LAS ACTIVIDADES PROGRAMADAS</t>
  </si>
  <si>
    <t>6 MES(es)</t>
  </si>
  <si>
    <t>https://community.secop.gov.co/Public/Tendering/OpportunityDetail/Index?noticeUID=CO1.NTC.7943290&amp;isFromPublicArea=True&amp;isModal=true&amp;asPopupView=true</t>
  </si>
  <si>
    <t>205-CPS-2025-AG-(130835</t>
  </si>
  <si>
    <t>Luz Erika Urrea Murcia</t>
  </si>
  <si>
    <t>https://community.secop.gov.co/Public/Tendering/OpportunityDetail/Index?noticeUID=CO1.NTC.7947109&amp;isFromPublicArea=True&amp;isModal=true&amp;asPopupView=true</t>
  </si>
  <si>
    <t xml:space="preserve">PENDIENTE POR LIQUIDACION ULTIMA CUENTA DE COBRO , ESTA EN SUBSANACION DEL AREA DE PRESUPUESTO POR EL ESTADO DE CUENTA
EN PROCESO DE ACTUALIZACION EN SECOP </t>
  </si>
  <si>
    <t>206-2025 CPS-P (131998</t>
  </si>
  <si>
    <t>ELIANA ORJUELA</t>
  </si>
  <si>
    <t>PRESTAR LOS SERVICIOS PROFESIONALES A LA
 ALCALDÍA LOCAL DE USAQUÉN PARA LA ESTRUCTURACIÓN Y SEGUIMIENTO A LA EJECUCIÓN DE LOS
 PROGRAMAS; CONVENIOS Y CONTRATOS QUE SURJAN EN EL MARCO DE LOS PROYECTOS CULTURALES DE
 LA LOCALIDAD DE USAQUÉN EN VIRTUD DEL PLAN DE DESARROLLO LOCAL. de acuerdo con lo co</t>
  </si>
  <si>
    <t>https://community.secop.gov.co/Public/Tendering/OpportunityDetail/Index?noticeUID=CO1.NTC.7945646&amp;isFromPublicArea=True&amp;isModal=true&amp;asPopupView=true</t>
  </si>
  <si>
    <t xml:space="preserve">PENDIENTE POR TRAMITAR ULTIMO PAGO </t>
  </si>
  <si>
    <t>207-2025-CPS- P-(132140</t>
  </si>
  <si>
    <t>MARIA ALEJANDRA DIAZ MUÑOZ</t>
  </si>
  <si>
    <t>PRESTAR LOS SERVICIOS  PROFESIONALES ESPECIALIZADOS DE ORIENTACIÓN JURÍDICA Y REVISIÓN  DE LOS ACTOS ADMINISTRATIVOS; IMPULSOS Y DEMÁS DOCUMENTOS
PROYECTADOS POR LOS ABOGADOS DE APOYO AL ÁREA DE GESTIÓN
POLICIVA JURÍDICA; REALIZAR LOS TRÁMITES JURÍDICOS QUE SURJAN EN
LOS EXPEDIENTES ORIGINADOS PO</t>
  </si>
  <si>
    <t>https://community.secop.gov.co/Public/Tendering/OpportunityDetail/Index?noticeUID=CO1.NTC.7960932&amp;isFromPublicArea=True&amp;isModal=true&amp;asPopupView=true</t>
  </si>
  <si>
    <t>SE ENCUENTRAN PENDIENTES (3) CUENTAS DE COBRO POR PARTE DE LA CONTRATISTA; ACTUALMENTE, SE ENCUENTRA EN REQUERIMIENTO PARA SU REMISIÓN.</t>
  </si>
  <si>
    <t>208-2025 CPS-AG (126799</t>
  </si>
  <si>
    <t>DIEGO GOMEZ VELA</t>
  </si>
  <si>
    <t>PRESTAR LOS SERVICIOS TÉCNICOS
DE APOYO A LA GESTIÓN DE LA ALCALDÍA LOCAL DE USAQUÉN EN EL
DESARROLLO DE ACTIVIDADES DE SEGURIDAD Y CONVIVENCIA; ACOMPAÑAMIENTO A LA CIUDADANÍA; PARTICIPACIÓN EN LOS PROCESOS DE
PREVENCIÓN FRENTE A LOS COMPORTAMIENTOS CONTRARIOS A LA
CONVIVENCIA; LOS RIESGOS Y A</t>
  </si>
  <si>
    <t>26 días</t>
  </si>
  <si>
    <t>https://community.secop.gov.co/Public/Tendering/OpportunityDetail/Index?noticeUID=CO1.NTC.7960669&amp;isFromPublicArea=True&amp;isModal=true&amp;asPopupView=true</t>
  </si>
  <si>
    <t>209-2025 CPS-P (131991</t>
  </si>
  <si>
    <t>OSCAR IVAN URIBE SANTOS</t>
  </si>
  <si>
    <t>PRESTAR LOS SERVICIOS PROFESIONALES PARA LOS
 DIFERENTES TRAMITES ADMINISTRATIVOS DE CONTABILIDAD Y FINANCIERA QUE SEAN REQUERIDOS POR
 PARTE DEL FONDO DE DESARROLLO LOCAL DE USAQUEN de acuerdo con lo contemplado en el(los) proyecto(s)
 2662 --- AVANZANDO EN EL FORTALECIMIENTO LOCAL DE USAQUÉN.</t>
  </si>
  <si>
    <t>https://community.secop.gov.co/Public/Tendering/OpportunityDetail/Index?noticeUID=CO1.NTC.7957210&amp;isFromPublicArea=True&amp;isModal=true&amp;asPopupView=true</t>
  </si>
  <si>
    <t>210-2025 CPS AG (130812</t>
  </si>
  <si>
    <t>LUZ MARIÑO</t>
  </si>
  <si>
    <t>PRESTAR LOS SERVICIOS DE APOYO A LA GESTIÓN DE LA ALCALDÍA LOCAL EN EL DESARROLLO DE ESTRATEGIAS DE SEGURIDAD Y CONVIVENCIA; ACOMPAÑAMIENTO A LA CIUDADANÍA; SOPORTE LOGÍSTICO Y DIFUSIÓN DE LAS ACTIVIDADES PROGRAMADAS</t>
  </si>
  <si>
    <t>1 MES Y 13 DÍAS</t>
  </si>
  <si>
    <t>https://community.secop.gov.co/Public/Tendering/OpportunityDetail/Index?noticeUID=CO1.NTC.7961008&amp;isFromPublicArea=True&amp;isModal=true&amp;asPopupView=true</t>
  </si>
  <si>
    <t>211-2025 CPS- AG (129857</t>
  </si>
  <si>
    <t xml:space="preserve">JOSE DAVID CALDERON </t>
  </si>
  <si>
    <t>PRESTAR LOS SERVICIOS DE APOYO A LA GESTIÓN DE LA ALCALDÍA LOCAL EN EL DESARROLLO DE ESTRATEGIAS Y ACTIVIDADES DE INSPECCIÓN; VIGILANCIA Y CONTROL SOBRE LAS
 ACTIVIDADESCOMERCIALES DE ACUERDO CON LAS COMPETECIAS OTORGADAS POR LA LEY Y SOBRE EL RESPETO POR EL ESPACIO PÚBLICO DENTRO DE LA LOCALIDAD</t>
  </si>
  <si>
    <t>https://community.secop.gov.co/Public/Tendering/OpportunityDetail/Index?noticeUID=CO1.NTC.7961037&amp;isFromPublicArea=True&amp;isModal=true&amp;asPopupView=true</t>
  </si>
  <si>
    <t>EL 25 DE ABRIL SE PASARÁ LA CUENTA No. 3</t>
  </si>
  <si>
    <t>213-2025-CPS-P-(131956</t>
  </si>
  <si>
    <t>ANGELA GABRIELA ALMEYDA REMOLINA</t>
  </si>
  <si>
    <t>: PRESTAR LOS SERVICIOS PROFESIONALES PARA LA OPERACIÓN; SEGUIMIENTO Y CUMPLIMIENTO DE LOS PROCESOS OPERATIVOS Y PROGRAMATICOS PARA EL PROYECTO 2555 USAQUÉN AVANZA EN INCLUSIÓN Y OPORTUNIDADES</t>
  </si>
  <si>
    <t>https://community.secop.gov.co/Public/Tendering/OpportunityDetail/Index?noticeUID=CO1.NTC.7966921&amp;isFromPublicArea=True&amp;isModal=true&amp;asPopupView=true</t>
  </si>
  <si>
    <t>214-2025 CPS-P (129855</t>
  </si>
  <si>
    <t>ZANIN SUA SUA</t>
  </si>
  <si>
    <t>PRESTAR LOS SERVICIOS PROFESIONALES PARA DESAROLLAR LAS ACTIVIDADES JURÍDICAS NECESARIAS PARA EL ANALISIS; TRÁMITE Y RESPUESTA A LAS DIFERENTES SOLICITUDES QUE
SON ALLEGADAS A LA ALCALDÍA LOCAL RELACIONADAS CON EL ÁREA DE GESTIÓN POLICIVA.</t>
  </si>
  <si>
    <t>4 MES(es)</t>
  </si>
  <si>
    <t>https://community.secop.gov.co/Public/Tendering/OpportunityDetail/Index?noticeUID=CO1.NTC.7966908&amp;isFromPublicArea=True&amp;isModal=true&amp;asPopupView=true</t>
  </si>
  <si>
    <t>YA SE TRAMITÓ Y SE PAGÓ LA ÚLTIMA CUENTA DE COBRO</t>
  </si>
  <si>
    <t>215-2025 CPS-AG (128344</t>
  </si>
  <si>
    <t>JULYE ESPERANZA ESPITIA ORJUELA</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</si>
  <si>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</si>
  <si>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https://community.secop.gov.co/Public/Tendering/OpportunityDetail/Index?noticeUID=CO1.NTC.7966919&amp;isFromPublicArea=True&amp;isModal=true&amp;asPopupView=true</t>
  </si>
  <si>
    <t>216-2025 CPS P (131955</t>
  </si>
  <si>
    <t>ANGELA PATRICIA ROJAS RIOS</t>
  </si>
  <si>
    <t>PRESTAR LOS SERVICIOS PROFESIONALES PARA LA OPERACIÓN;
SEGUIMIENTO Y CUMPLIMIENTO DE LOS PROCESOS OPERATIVOS Y PROGRAMATICOS
PARA EL PROYECTO 2555 USAQUÉN AVANZA EN INCLUSIÓN Y OPORTUNIDADES</t>
  </si>
  <si>
    <t>https://community.secop.gov.co/Public/Tendering/OpportunityDetail/Index?noticeUID=CO1.NTC.7968227&amp;isFromPublicArea=True&amp;isModal=true&amp;asPopupView=true</t>
  </si>
  <si>
    <t>217-2025 CPS- AG (131959</t>
  </si>
  <si>
    <t>Cristian Camilo Felix Avila</t>
  </si>
  <si>
    <t>PRESTAR LOS SERVICIOS DE APOYO A LA GESTION PARA EL
SEGUIMIENTO Y CUMPLIMIENTO DE LOS PROCESOS OPERATIVOS Y PROGRAMATICOS DE
LOS PROYECTOS DE INTEGRACION SOCIAL</t>
  </si>
  <si>
    <t>https://community.secop.gov.co/Public/Tendering/OpportunityDetail/Index?noticeUID=CO1.NTC.7968326&amp;isFromPublicArea=True&amp;isModal=true&amp;asPopupView=true</t>
  </si>
  <si>
    <t>218-2025 CPS- P (132212</t>
  </si>
  <si>
    <t>Angela Yohana Perez Perez</t>
  </si>
  <si>
    <t>PRESTAR LOS SERVICIOS PROFESIONALES PARA APOYAR AL FONDO DE DESARROLLO LOCAL DE USAQUÉN EN LA GESTIÓN CONTRACTUAL; LA CUAL INCLUYE LAS ETAPAS DE SEGUIMIENTO CONTRACTUAL Y POSCONTRACTUAL; ELABORACIÓN DE ACTAS DE LIQUIDACIÓN; SEGUIMIENTO A LAS OBLIGACIONES POR PAGAR Y ELABORACIÓN DE CONCEPTOS; ACTOS A</t>
  </si>
  <si>
    <t>https://community.secop.gov.co/Public/Tendering/OpportunityDetail/Index?noticeUID=CO1.NTC.7967645&amp;isFromPublicArea=True&amp;isModal=true&amp;asPopupView=true</t>
  </si>
  <si>
    <t>219-2025- CPS -AG (132034)</t>
  </si>
  <si>
    <t>MARIA OFELIA MORENO DIAZ</t>
  </si>
  <si>
    <t>PRESTAR LOS SERVICIOS DE APOYO A LA GESTIÓN AL FONDO DE
DESARROLLO LOCAL DE USAQUÉN PARA ACOMPAÑAR LOS DIFERENTES PROCESOS DE
ATENCIÓN AL CIUDADANO AL INTERIOR DE LA ALCALDÍA LOCAL</t>
  </si>
  <si>
    <t>https://community.secop.gov.co/Public/Tendering/OpportunityDetail/Index?noticeUID=CO1.NTC.7973374&amp;isFromPublicArea=True&amp;isModal=true&amp;asPopupView=true</t>
  </si>
  <si>
    <t xml:space="preserve">PENDIENTE DE ACTUALIZACION EN SECOP </t>
  </si>
  <si>
    <t>220-2025 CPS AG (130859</t>
  </si>
  <si>
    <t>Juan Sebastian Salinas Bastidas</t>
  </si>
  <si>
    <t>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</si>
  <si>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https://community.secop.gov.co/Public/Tendering/OpportunityDetail/Index?noticeUID=CO1.NTC.7969637&amp;isFromPublicArea=True&amp;isModal=true&amp;asPopupView=true</t>
  </si>
  <si>
    <t>EL CONTRATISTA NO HA TRAMITADO LAS CUENTAS RESPECTIVAS 5 CUENTAS DE COBRO</t>
  </si>
  <si>
    <t>221-2025-CPS-AG- (130813</t>
  </si>
  <si>
    <t>LAURA VALENTINA RIAÑO CHACON</t>
  </si>
  <si>
    <t>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</si>
  <si>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https://community.secop.gov.co/Public/Tendering/OpportunityDetail/Index?noticeUID=CO1.NTC.7969884&amp;isFromPublicArea=True&amp;isModal=true&amp;asPopupView=true</t>
  </si>
  <si>
    <t>EN PROCESO DE ACTUALIZACION EN SECOP, FALTA REVISION DE ULTIMA CUENTA DE COBRO</t>
  </si>
  <si>
    <t>222-2025 -CPS-P-(131235</t>
  </si>
  <si>
    <t>MARIA FERNANDA ROJAS GUZMAN</t>
  </si>
  <si>
    <t>PRESTAR LOS SERVICIOS PROFESIONALES PARA EJECUTAR LAS ACTIVIDADES DE DESARROLLO Y SEGUIMIENTO DEL PROYECTO DE INVERSIÓN 2367  USAQUÉN CAMINA POR EL DEPORTE de acuerdo con lo contemplado en el(los) proyecto(s) 2367 --- USAQUÉN
 CAMINA POR EL DEPORTE USAQUÉN CAMINA POR EL DEPORTE</t>
  </si>
  <si>
    <t>https://community.secop.gov.co/Public/Tendering/OpportunityDetail/Index?noticeUID=CO1.NTC.7970222&amp;isFromPublicArea=True&amp;isModal=true&amp;asPopupView=true</t>
  </si>
  <si>
    <t xml:space="preserve">PENDIENTE ACTUALIZACIÒN EN SECOP </t>
  </si>
  <si>
    <t>223-2025 CPS-AG (130808</t>
  </si>
  <si>
    <t>GABRIEL SOSA</t>
  </si>
  <si>
    <t>PRESTAR LOS SERVICIOS DE APOYO A LA GESTIÓN DE LA ALCALDIA LOCAL EN EL DESARROLLO DE ESTRATEGIAS DE SEGURIDAD Y CONVIVENCIA; ACOMPAÑAMIENTO A LA CIUDADANIA; SOPORTE LOGÍSTICO Y DIFUSIÓN DE LAS ACTIVIDADES PROGRAMADAS DE ACUERDO CON LO CONTEMPLADO EN EL (LOS) PROYECTO (S) 2602 ----- FORTALECIENDO LAS</t>
  </si>
  <si>
    <t>https://community.secop.gov.co/Public/Tendering/OpportunityDetail/Index?noticeUID=CO1.NTC.7972412&amp;isFromPublicArea=True&amp;isModal=true&amp;asPopupView=true</t>
  </si>
  <si>
    <t>224-2025 CPS P (130587</t>
  </si>
  <si>
    <t>jeimmy paola carmona MESa</t>
  </si>
  <si>
    <t>PRESTAR SERVICIOS PROFESIONALES DE ABOGADO PARA EL
ACOMPAÑAMIENTO A LOS DESPACHOS COMISORIOS EN EL ÁREA DE GESTIÓN POLICIVA
JURÍDICA Y DESPACHO DEL ALCALDE</t>
  </si>
  <si>
    <t>https://community.secop.gov.co/Public/Tendering/OpportunityDetail/Index?noticeUID=CO1.NTC.7977743&amp;isFromPublicArea=True&amp;isModal=true&amp;asPopupView=true</t>
  </si>
  <si>
    <t>225-2025 CPS P (130117</t>
  </si>
  <si>
    <t>SANDRA PATRICIA PEÑA GARCIA</t>
  </si>
  <si>
    <t>PRESTAR LOS SERVICIOS PROFESIONALES PARA DESAROLLAR LAS ACTIVIDADES JURÍDICAS NECESARIAS PARA EL ANALISIS; TRÁMITE Y RESPUESTA A LAS DIFERENTES SOLICITUDES QUE SON ALLEGADAS A LA ALCALDÍA LOCAL RELACIONADAS CON EL ÁREA DE GESTIÓN POLICIVA</t>
  </si>
  <si>
    <t>https://community.secop.gov.co/Public/Tendering/OpportunityDetail/Index?noticeUID=CO1.NTC.7973632&amp;isFromPublicArea=True&amp;isModal=true&amp;asPopupView=true</t>
  </si>
  <si>
    <t>FDLUSA-226-2025 (130118)</t>
  </si>
  <si>
    <t>Victor Andrés Montero Romero</t>
  </si>
  <si>
    <t>PRESTAR LOS SERVICIOS PROFESIONALES PARA DESARROLLAR LAS ACTIVIDADES JURÍDICAS NECESARIAS PARA EL ANÁLISIS; TRÁMITE Y
RESPUESTA A LAS DIFERENTES SOLICITUDES QUE SON ALEGADAS A LA ALCALDÍA LOCAL RELACIONADAS CON EL ÁREA DE GESTIÓN POLICIAL</t>
  </si>
  <si>
    <t>https://community.secop.gov.co/Public/Tendering/OpportunityDetail/Index?noticeUID=CO1.NTC.7977692&amp;isFromPublicArea=True&amp;isModal=true&amp;asPopupView=true</t>
  </si>
  <si>
    <t>227-2025 CPS-P (126783</t>
  </si>
  <si>
    <t>JAVIER ALBERTO VALLEJOS DELGADO</t>
  </si>
  <si>
    <t>PRESTAR LOS SERVICIOS PROFESIONALES PARA LA ALCALDÍA LOCAL DE USAQUÉN EN EL DESARROLLO DE ACTIVIDADES DE SEGURIDAD Y CONVIVENCIA; ACOMPAÑAMIENTO A LA CIUDADANÍA; PARTICIPACIÓN EN LOS PROCESOS DE PREVENCIÓN FRENTE A LOS COMPORTAMIENTOS CONTRARIOS A LA CONVIVENCIA; LOS RIESGOS Y AMENAZAS QUE SE PRESE</t>
  </si>
  <si>
    <t>https://community.secop.gov.co/Public/Tendering/OpportunityDetail/Index?noticeUID=CO1.NTC.7982842&amp;isFromPublicArea=True&amp;isModal=true&amp;asPopupView=true</t>
  </si>
  <si>
    <t>228-2025 CPS-AG (130810</t>
  </si>
  <si>
    <t>JULIAN ANDRES CHACON ZULUAGA</t>
  </si>
  <si>
    <t>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</si>
  <si>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https://community.secop.gov.co/Public/Tendering/OpportunityDetail/Index?noticeUID=CO1.NTC.7982792&amp;isFromPublicArea=True&amp;isModal=true&amp;asPopupView=true</t>
  </si>
  <si>
    <t>229-2025 CPS-P (130440</t>
  </si>
  <si>
    <t>Laura Valentina Campos Monroy</t>
  </si>
  <si>
    <t>PROVEER SERVICIOS PROFESIONALES PARA EJECUTAR ACCIONES ORIENTADAS AL DESARROLLO DE ESTRATEGIAS QUE FAVOREZCAN EL SEGUIMIENTO Y PERMANENCIA DE LOS BENEFICIARIOS DE LOS PROYECTOS EDUCATIVOS, ASÍ COMO PARA RESPALDAR LAS ACTIVIDADES DE ORIENTACIÓN SOCIOOCUPACIONAL EN EL MARCO DEL PROYECTO DE INVERSIÓN EN EDUCACIÓN SUPERIOR DE LA LOCALIDAD DE USAQUÉN, CON EL PROPÓSITO DE CONTRIBUIR AL CUMPLIMIENTO DE LAS METAS DEFINIDAS EN EL PLAN DE DESARROLLO LOCAL</t>
  </si>
  <si>
    <t>6 MES(es</t>
  </si>
  <si>
    <t>25 DÍAS</t>
  </si>
  <si>
    <t>https://community.secop.gov.co/Public/Tendering/OpportunityDetail/Index?noticeUID=CO1.NTC.7985925&amp;isFromPublicArea=True&amp;isModal=False</t>
  </si>
  <si>
    <t>230-2025 CPS-P(130114</t>
  </si>
  <si>
    <t>JOHN SERVANDO OTALORA MANRIQUE</t>
  </si>
  <si>
    <t>PRESTAR LOS SERVICIOS PROFESIONALES PARA DESAROLLAR LAS
ACTIVIDADES JURÍDICAS NECESARIAS PARA EL ANALISIS; TRÁMITE Y RESPUESTA A LAS
DIFERENTES SOLICITUDES QUE SON ALLEGADAS A LA ALCALDÍA LOCAL RELACIONADAS
CON EL ÁREA DE GESTIÓN POLICIVA</t>
  </si>
  <si>
    <t>https://community.secop.gov.co/Public/Tendering/OpportunityDetail/Index?noticeUID=CO1.NTC.7985874&amp;isFromPublicArea=True&amp;isModal=true&amp;asPopupView=true</t>
  </si>
  <si>
    <t>231-2025 CPS-AG (130963</t>
  </si>
  <si>
    <t>JEFERSON HERNAN PEÑA ROJAS</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</si>
  <si>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2617 --- USAQUEN MEJORA SU</t>
  </si>
  <si>
    <t>https://community.secop.gov.co/Public/Tendering/OpportunityDetail/Index?noticeUID=CO1.NTC.7987562&amp;isFromPublicArea=True&amp;isModal=true&amp;asPopupView=true</t>
  </si>
  <si>
    <t>232-2025 CPS P (132244</t>
  </si>
  <si>
    <t>GERALDINE JURADO TORRES</t>
  </si>
  <si>
    <t>APOYAR AL ALCALDE LOCAL EN EL FORTALECIMIENTO E INCLUSIÓN DE LAS COMUNIDADES NEGRAS; AFROCOLOMBIANAS Y PALENQUERAS EN EL MARCO DE LA POLÍTICA PÚBLICA DISTRITAL AFRODESCENDIENTES Y LOS ESPACIOS DE PARTICIPACIÓN.</t>
  </si>
  <si>
    <t>2 MESES 17 DIAS</t>
  </si>
  <si>
    <t>https://community.secop.gov.co/Public/Tendering/OpportunityDetail/Index?noticeUID=CO1.NTC.7984361&amp;isFromPublicArea=True&amp;isModal=true&amp;asPopupView=true</t>
  </si>
  <si>
    <t>233-2025-CPS-AG-(130856</t>
  </si>
  <si>
    <t>JESUS ALFONSO DIAZ</t>
  </si>
  <si>
    <t>https://community.secop.gov.co/Public/Tendering/OpportunityDetail/Index?noticeUID=CO1.NTC.7988420&amp;isFromPublicArea=True&amp;isModal=true&amp;asPopupView=true</t>
  </si>
  <si>
    <t>EL CONTRATISTA NO HA TRAMITADO LAS CUENTAS RESPECTIVAS</t>
  </si>
  <si>
    <t>235-2025-CPS-P-(130309</t>
  </si>
  <si>
    <t>ANDRES FELIPE CUERVO VELASQUEZ</t>
  </si>
  <si>
    <t>PRESTAR SERVICIOS PROFESIONALES PARA LLEVAR A CABO ACCIONES ORIENTADAS AL DISEÑO E IMPLEMENTACIÓN DE ESTRATEGIAS QUE PROMUEVAN EL SEGUIMIENTO Y LA PERMANENCIA DE LOS BENEFICIARIOS DE LOS PROYECTOS EDUCATIVOS; ADEMÁS DE
 ACOMPAÑAR LAS ACTIVIDADES DE MONITOREO RELACIONADAS CON EL PROYECTO DE INVERSIÓ</t>
  </si>
  <si>
    <t>https://community.secop.gov.co/Public/Tendering/OpportunityDetail/Index?noticeUID=CO1.NTC.7990019&amp;isFromPublicArea=True&amp;isModal=true&amp;asPopupView=true</t>
  </si>
  <si>
    <t>PENDIENTE POR TRAMITAR PAGOS EN 2026 ULTIMO GIRO FEBREO 2026</t>
  </si>
  <si>
    <t>236-2025 CPS- AG (127934</t>
  </si>
  <si>
    <t>JOSUE ABRAHAM RODRIGUEZ RAMOS</t>
  </si>
  <si>
    <t>APOYAR EN LAS TAREAS OPERATIVAS DE CARÁCTER ARCHIVÍSTICO DESARROLLADAS EN LA ALCALDÍA LOCAL PARA GARANTIZAR LA APLICACIÓN CORRECTA DE LOS PROCEDIMIENTOS TÉCNICOS</t>
  </si>
  <si>
    <t>https://community.secop.gov.co/Public/Tendering/OpportunityDetail/Index?noticeUID=CO1.NTC.7988776&amp;isFromPublicArea=True&amp;isModal=true&amp;asPopupView=true</t>
  </si>
  <si>
    <t>PENDIENTE POR TRAMITAR PAGOS EN 2026, EN ACTUALIZAION DE SECOP</t>
  </si>
  <si>
    <t>237-2025 CPS AG (128340</t>
  </si>
  <si>
    <t>FERNANDO HEREDIA</t>
  </si>
  <si>
    <t>https://community.secop.gov.co/Public/Tendering/OpportunityDetail/Index?noticeUID=CO1.NTC.7994749&amp;isFromPublicArea=True&amp;isModal=true&amp;asPopupView=true</t>
  </si>
  <si>
    <t xml:space="preserve">PENDIENTE POR TRAMITAR PAGOS EN 2026 FALTA APROBAR ULTIMO PAGO EN SECOP </t>
  </si>
  <si>
    <t>238-2025 CPS-AG (128632</t>
  </si>
  <si>
    <t>CARLOS ORLANDO OLMOS</t>
  </si>
  <si>
    <t>PRESTAR LOS SERVICIOS COMO
CONDUCTOR DE VEHÍCULO LIVIANO Y/O PESADO DE LA ALCALDÍA  LOCAL DE USAQUÉN</t>
  </si>
  <si>
    <t>https://community.secop.gov.co/Public/Tendering/OpportunityDetail/Index?noticeUID=CO1.NTC.7994637&amp;isFromPublicArea=True&amp;isModal=true&amp;asPopupView=true</t>
  </si>
  <si>
    <t>239-2025 CPS AG (128015</t>
  </si>
  <si>
    <t>EDISON ARTURO ROA</t>
  </si>
  <si>
    <t>PRESTAR LOS SERVICIOS DE APOYO EN EL ÁREA DE GESTIÓN DE DESARROLLO LOCAL; PARA LA REALIZACIÓN DE ACTIVIDADES ASISTENCIALES EN TEMAS ADMINISTRATIVOS DE LA LOCALIDAD.</t>
  </si>
  <si>
    <t>https://community.secop.gov.co/Public/Tendering/OpportunityDetail/Index?noticeUID=CO1.NTC.7994621&amp;isFromPublicArea=True&amp;isModal=true&amp;asPopupView=true</t>
  </si>
  <si>
    <t>240-2025 CPS-P (127180</t>
  </si>
  <si>
    <t>https://community.secop.gov.co/Public/Tendering/OpportunityDetail/Index?noticeUID=CO1.NTC.7997660&amp;isFromPublicArea=True&amp;isModal=true&amp;asPopupView=true</t>
  </si>
  <si>
    <t>241-2025-CPS-P- (132000</t>
  </si>
  <si>
    <t>EDGAR JOSE CASTRO</t>
  </si>
  <si>
    <t>PRESTAR LOS SERVICIOS PROFESIONALES A LA ALCALDÍA LOCAL DE USAQUÉN PARA LA ESTRUCTURACIÓN Y SEGUIMIENTO A LA EJECUCIÓN DE LOS PROGRAMAS; CONVENIOS Y CONTRATOS QUE SURJAN EN EL MARCO DE LOS PROYECTOS CULTURALES DE
 LA LOCALIDAD DE USAQUÉN EN VIRTUD DEL PLAN DE DESARROLLO LOCAL. de acuerdo con lo cont</t>
  </si>
  <si>
    <t>https://community.secop.gov.co/Public/Tendering/OpportunityDetail/Index?noticeUID=CO1.NTC.8009436&amp;isFromPublicArea=True&amp;isModal=true&amp;asPopupView=true</t>
  </si>
  <si>
    <t>242-2025-CPS-P- (132150</t>
  </si>
  <si>
    <t>NICOLAS FABIAN CALDERON VALBUENA</t>
  </si>
  <si>
    <t>PRESTAR LOS SERVICIOS PROFESIONALES DE ORIENTACIÓN JURÍDICA Y REVISIÓN DE LOS ACTOS ADMINISTRATIVOS; IMPULSOS Y DEMÁS DOCUMENTOS PROYECTADOS POR LOS ABOGADOS DEL ÁREA DE GESTIÓN POLICIVA JURÍDICA; REALIZAR LOS TRÁMITES
 JURÍDICOS QUE SURJAN EN LOS EXPEDIENTES ORIGINADOS POR LAS ACTUACIONES ADMINIST</t>
  </si>
  <si>
    <t>https://community.secop.gov.co/Public/Tendering/OpportunityDetail/Index?noticeUID=CO1.NTC.8008077&amp;isFromPublicArea=True&amp;isModal=true&amp;asPopupView=true</t>
  </si>
  <si>
    <t xml:space="preserve">PENDIENTE ACTUALIZAR SECOP </t>
  </si>
  <si>
    <t>243-2025 CPS P (131999</t>
  </si>
  <si>
    <t>ALLISSON LIZETH GORDILLO VELÁSQUEZ</t>
  </si>
  <si>
    <t>PRESTAR LOS SERVICIOS PROFESIONALES A LA ALCALDÍA LOCAL DE USAQUÉN PARA LA ESTRUCTURACIÓN Y SEGUIMIENTO A LA EJECUCIÓN DE LOS PROGRAMAS, CONVENIOS Y CONTRATOS QUE SURJAN EN EL MARCO DE LOS PROYECTOS CULTURALES DE LA LOCALIDAD DE USAQUÉN EN VIRTUD DEL PLAN DE DESARROLLO LOCAL.</t>
  </si>
  <si>
    <t>2 MESES 9 DIAS</t>
  </si>
  <si>
    <t>https://community.secop.gov.co/Public/Tendering/OpportunityDetail/Index?noticeUID=CO1.NTC.8009730&amp;isFromPublicArea=True&amp;isModal=False</t>
  </si>
  <si>
    <t>244-2025-CPS-AG-(132546</t>
  </si>
  <si>
    <t>WILLIAM ALFREDO RIVERA CRUZ</t>
  </si>
  <si>
    <t>PRESTAR LOS SERVICIOS DE APOYO EN LA GESTIÓN A LA ALCALDÍA LOCAL DE USAQUÉN; LLEVANDO A CABO LAS ACTIVIDADES ADMINISTRATIVAS; OPERATIVAS Y LOGÍSTICAS NECESARIAS PARA LA EJECUCIÓN DE LOS PROGRAMAS DE LA ALCALDÍA LOCAL DE USAQUÉN de acuerdo con lo contemplado en el(los) proyecto(s) 2591 --- POR UNA US</t>
  </si>
  <si>
    <t>https://community.secop.gov.co/Public/Tendering/OpportunityDetail/Index?noticeUID=CO1.NTC.8008919&amp;isFromPublicArea=True&amp;isModal=true&amp;asPopupView=true</t>
  </si>
  <si>
    <t>245-2025-CPS-P (132155)</t>
  </si>
  <si>
    <t>David Fernando Vera Marulanda</t>
  </si>
  <si>
    <t>PRESTAR LOS SERVICIOS PROFESIONALES PARA REALIZAR ACTIVIDADES TÉCNICAS SOBRE LOS PROCESOS ADMINISTRATIVOS SANCIONATORIOS Y LAS DIFERENTES SOLICITUDES QUE SON COMPETENCIA DEL ÁREA DE GESTIÓN JURIDICA Y POLICIVA DE LA ALCALDÍA LOCAL, ASÍ COMO LOS PROCESOS POLICIVOS ADELANTADOS EN LAS INSPECCIONES DE POLICÍA DE LA LOCALIDAD DE USAQUÉN de acuerdo con lo contemplado en el(los) proyecto(s) 2662 --- AVANZANDO EN EL FORTALECIMIENTO LOCAL DE USAQUÉN</t>
  </si>
  <si>
    <t>2 MESES Y 1 DIA</t>
  </si>
  <si>
    <t>https://community.secop.gov.co/Public/Tendering/OpportunityDetail/Index?noticeUID=CO1.NTC.8022979&amp;isFromPublicArea=True&amp;isModal=False</t>
  </si>
  <si>
    <t>246-2025 CPS-P (132346)</t>
  </si>
  <si>
    <t>CARLOS MARIO MALAGÓN GÓMEZ</t>
  </si>
  <si>
    <t>PRESTAR LOS SERVICIOS PROFESIONALES ESPECIALIZADOS A LA ALCALDÍA LOCAL DE USAQUÉN, EN EL ANÁLISIS, PROYECCIÓN, REVISIÓN DE RESPUESTAS, TRÁMITE Y CIERRE DE PETICIONES QUE SE RECIBEN EN LA ALCALDÍA LOCAL; ASÍMISMO, EN EL DESARROLLO DE ACTIVIDADES ANTE LAS AUTORIDADES JUDICIALES A QUE HAYA LUGAR, QUE SEAN REQUERIDAS POR FONDO DE DESARROLLO LOCAL, EN CUMPLIMIENTO DE LAS METAS ESTABLECIDAS EN EL PLAN DE DESARROLLO LOCAL DE USAQUÉN</t>
  </si>
  <si>
    <t>3.6%</t>
  </si>
  <si>
    <t>https://community.secop.gov.co/Public/Tendering/OpportunityDetail/Index?noticeUID=CO1.NTC.8015526&amp;isFromPublicArea=True&amp;isModal=False</t>
  </si>
  <si>
    <t xml:space="preserve">SE TRAMITÓ CUENTA DE ABRIL Y SE PASÓ LA DE JUNIO, SIN EMBARGO LA CUENTA DE MAYO DEBE SER PASADA POR SECOP PARA PODER APROBAR JUNIO YA SE REQUIRIÓ A LOS CONTRATISTAS CEDENTE Y CESIONARIO.- PENDIENTE ACTUALIZACION EN SECOP </t>
  </si>
  <si>
    <t>247-2025 CPS-AG (130822)</t>
  </si>
  <si>
    <t>LINA MARCELA VARGAS PALACIO</t>
  </si>
  <si>
    <t>PRESTAR LOS SERVICIOS DE APOYO A LA GESTION DE LA ALCALDIA LOCAL EN EL DESARROLLO DE ESTRATEGIAS DE SEGURIDAD Y CONVIVENCIA, ACOMPAÑAMIENTO A LA CIUDADANIA, SOPORTE LOGISTICO Y DIFUSION DE LAS ACTIVIDADES PROGRAMADAS DE ACUERDO CON LO CONTEMPLADO EN EL (LOS) PROYECTO (S) 2617 --- USAQUEN MEJORA SU ESPACIO PUBLICO.</t>
  </si>
  <si>
    <t>https://community.secop.gov.co/Public/Tendering/OpportunityDetail/Index?noticeUID=CO1.NTC.8014310&amp;isFromPublicArea=True&amp;isModal=False</t>
  </si>
  <si>
    <t>FALTA ACTUALIZACIÓNDE VALOR PAGADO EN SECOP II</t>
  </si>
  <si>
    <t>FDLUSA-248-CPS-2025 (132624)</t>
  </si>
  <si>
    <t>JORGE ESCOBAR HERNANDEZ</t>
  </si>
  <si>
    <t>PRESTAR LOS SERVICIOS PROFESIONALES ESPECIALIZADOS A LA ALCALDÍA LOCAL DE USAQUEN EN EL ACOMPAÑAMIENTO DE LA EJECUCIÓN DEL PLAN DE DESARROLLO LOCAL, ASI COMO REALIZAR LAS ACTIVIDADES DE ARTICULACION PARA EL DESARROLLO DE ESTRATEGIAS DE SALUD EN LA LOCALIDAD de acuerdo con lo contemplado en el(los) proyecto(s) 2660 -- USAQUÉN TERRITORIO SALUDABLE Y SIN BARRERAS.</t>
  </si>
  <si>
    <t>https://community.secop.gov.co/Public/Tendering/OpportunityDetail/Index?noticeUID=CO1.NTC.8014617&amp;isFromPublicArea=True&amp;isModal=False</t>
  </si>
  <si>
    <t xml:space="preserve">NINGUNO  PENDIENTE ACTUALIZAR SECOP </t>
  </si>
  <si>
    <t>249-2025-CPS-AG-(132479)</t>
  </si>
  <si>
    <t>ENRIQUE WHITE</t>
  </si>
  <si>
    <t>https://community.secop.gov.co/Public/Tendering/OpportunityDetail/Index?noticeUID=CO1.NTC.8015620&amp;isFromPublicArea=True&amp;isModal=False</t>
  </si>
  <si>
    <t>250-2025 CPS-P (132634)</t>
  </si>
  <si>
    <t>ANA MILENA MONTOYA ESTEPA</t>
  </si>
  <si>
    <t>PRESTAR SERVICIOS PROFESIONALES A LA ALCALDÍA LOCAL DE USAQUÉN PARA BRINDAR ACOMPAÑAMIENTO A LA GESTIÓN Y SEGUIMIENTO DE INSTANCIAS DE PARTICIPACIÓN ASÍ COMO LA IMPLEMENTACIÓN DE ESTARTEGIAS DE PARTICIPACIÓN CIUDADANA de acuerdo con lo contemplado en el(los) proyecto(s) 2561 --- USAQUEN CAMINA HACIA LA DEMOCRACIA CERCANA Y LA PARTICIPACIÓN ACTIVA .</t>
  </si>
  <si>
    <t>https://community.secop.gov.co/Public/Tendering/OpportunityDetail/Index?noticeUID=CO1.NTC.8015340&amp;isFromPublicArea=True&amp;isModal=False</t>
  </si>
  <si>
    <t>251-2025-CPS-P-(132422 )</t>
  </si>
  <si>
    <t>DANIELA LESMES BORDA</t>
  </si>
  <si>
    <t>PRESTAR LOS SERVICIOS PROFESIONALES A LA GESTIÓN DE LAS ACCIONES REFERENTES AL RECONOCIMIENTO, REDISTRIBUCIÓN Y REDUCCIÓN DE LAS ACTIVIDADES DEL CUIDADO PARA LAS MUJERES CUIDADORAS EN EL MARCO DEL SISTEMA DISTRITAL DE CUIDADO</t>
  </si>
  <si>
    <t>https://community.secop.gov.co/Public/Tendering/OpportunityDetail/Index?noticeUID=CO1.NTC.8015348&amp;isFromPublicArea=True&amp;isModal=False</t>
  </si>
  <si>
    <t xml:space="preserve">SALDO A TRAMITAR ULTIMA CUENTA DE COBRO 2026 PROCESO DE ACTUALIZACIÒN SECOP </t>
  </si>
  <si>
    <t>252-2025 CPS-P (132378)</t>
  </si>
  <si>
    <t>JUAN MANUEL BELLO</t>
  </si>
  <si>
    <t>PRESTAR LOS SERVICIOS PROFESIONALES A LA ALCALDÍA LOCAL DE USAQUÉN ACOMPAÑANDO LOS PROYECTOS DE INFRAESTRUCTURA ENFOCADOS AL SECTOR MOVILIDAD Y RIESGOS, MEDIANTE LA REALIZACIÓN DE PROCESOS TÉCNICOS Y DE ATENCIÓN A LA CIUDADANÍA RELACIONADOS CON ESPACIO PÚBLICO de acuerdo con lo contemplado en el(los) proyecto(s) 2639 -- MOVILIDAD INCLUYENTE PARA TODOS.</t>
  </si>
  <si>
    <t>https://community.secop.gov.co/Public/Tendering/OpportunityDetail/Index?noticeUID=CO1.NTC.8018919&amp;isFromPublicArea=True&amp;isModal=False</t>
  </si>
  <si>
    <t>253-2025-CPS-AG-(132369)</t>
  </si>
  <si>
    <t>JUAN FELIPE DIAZ ROJAS</t>
  </si>
  <si>
    <t>PRESTAR LOS SERVICIOS DE APOYO A LA GESTIÓN PARA EL CARGUE DE INFORMACIÓN AL APLICATIVO SI - ACTÚA O APLICATIVOS DE GESTIÓN, DE LAS ACTUACIONES ADMINISTRATIVAS ADELANTADAS EN EL ÁREA DE GESTIÓN POLICIVA DE LA ALCALDÍA LOCAL DE USAQUÉN</t>
  </si>
  <si>
    <t>https://community.secop.gov.co/Public/Tendering/OpportunityDetail/Index?noticeUID=CO1.NTC.8033460&amp;isFromPublicArea=True&amp;isModal=False</t>
  </si>
  <si>
    <t>254-2025-CPS-P-(132156)</t>
  </si>
  <si>
    <t>EDGAR ERNESTO BELEÑO OROZCO</t>
  </si>
  <si>
    <t>https://community.secop.gov.co/Public/Tendering/OpportunityDetail/Index?noticeUID=CO1.NTC.8033407&amp;isFromPublicArea=True&amp;isModal=False</t>
  </si>
  <si>
    <t>255-2025 CPS P (130066).</t>
  </si>
  <si>
    <t>MELIZA FERNANDA CRESPO VALENCIA</t>
  </si>
  <si>
    <t>PRESTAR LOS SERVICIOS PROFESIONALES JURIDICOS EN RELACIÓN A LAS LABORES ADMINISTRATIVAS RELACIONADAS CON LOS PROCESOS PRECONTRACTUALES, CONTRACTUALES Y POST CONTRACTUALES DE LA ALCALDIA LOCAL DE USAQUEN</t>
  </si>
  <si>
    <t>https://community.secop.gov.co/Public/Tendering/OpportunityDetail/Index?noticeUID=CO1.NTC.8078779&amp;isFromPublicArea=True&amp;isModal=False</t>
  </si>
  <si>
    <t>256-2025 CPS-P (132145)</t>
  </si>
  <si>
    <t>FERNANDO CASTRO SUAREZ</t>
  </si>
  <si>
    <t>PRESTAR LOS SERVICIOS PROFESIONALES PARA DESARROLLAR LAS ACCIONES JURIDICAS NECESARIAS EN LA DEPURACION DE LAS ACTUACIONES ADMINISTRATIVAS QUE CURSAN EN LA ALCALDIA LOCAL EN EL AREA DE GESTION JURIDICO POLICIVA EN MATERIA DE INSPECCION VIGILANCIA Y CONTROL PARA E CUMPLIMIENTO DE LAS METAS PLANTEADAS EN EL PDL 2025-2028 DE ACUERDO CON LO CONTEMPLADO EN EL (LOS) PROYECTO (S) 2662 --- AVANZANDO EN EL FORTALECIMIENTO LOCAL DE USAQUEN.</t>
  </si>
  <si>
    <t>https://community.secop.gov.co/Public/Tendering/OpportunityDetail/Index?noticeUID=CO1.NTC.8032962&amp;isFromPublicArea=True&amp;isModal=False</t>
  </si>
  <si>
    <t xml:space="preserve">PENDIENTE ACTUALIZACION SECOP </t>
  </si>
  <si>
    <t>257-2025 CPS P (131231)</t>
  </si>
  <si>
    <t>JUAN PABLO CAMARGO TIRANO</t>
  </si>
  <si>
    <t>https://community.secop.gov.co/Public/Tendering/OpportunityDetail/Index?noticeUID=CO1.NTC.8036907&amp;isFromPublicArea=True&amp;isModal=False</t>
  </si>
  <si>
    <t>FDLUSA-CTO-258-2025</t>
  </si>
  <si>
    <t>MINIMA CUANTIA</t>
  </si>
  <si>
    <t>SUCCESS LOGÍSTICA S.A.S</t>
  </si>
  <si>
    <t>PRESTAR LOS SERVICIOS LOGÍSTICOS PARA LA RENDICIÓN DE CUENTAS DEL AÑO 2024, EN EL MARCO DEL PROYECTO AVANZANDO EN EL FORTALECIMIENTO LOCAL DE USAQUÉN</t>
  </si>
  <si>
    <t>https://community.secop.gov.co/Public/Tendering/OpportunityDetail/Index?noticeUID=CO1.NTC.7981252&amp;isFromPublicArea=True&amp;isModal=true&amp;asPopupView=true</t>
  </si>
  <si>
    <t>TERMINADO EN PROCESO DE LIQUIDACIÓN. CONTRATO CON PAGO UNICO. LA CUENTA DE COBRO SE ENCUENTRA A FECHA DE 24/04/2026 EN REVISION DE DESPACHO. SE ESTIMA EL PAGO PARA EL MES DE MAYO.</t>
  </si>
  <si>
    <t>260-2025 CPS-AG (132423)</t>
  </si>
  <si>
    <t>FREDY ANDRES GORDILLO VALERO</t>
  </si>
  <si>
    <t>"PRESTAR LOS SERVICIOS DE APOYO EN LA GESTIÓN PARA EL CONTROL DE LOS BIENES MUEBLES E INMUEBLES A CARGO DE LA ALCALDÍA LOCAL DE USAQUÉN."</t>
  </si>
  <si>
    <t>https://community.secop.gov.co/Public/Tendering/OpportunityDetail/Index?noticeUID=CO1.NTC.8047022&amp;isFromPublicArea=True&amp;isModal=False</t>
  </si>
  <si>
    <t>261-2025 CPS-P (132139)</t>
  </si>
  <si>
    <t>ALVARO SKINNER CORREA</t>
  </si>
  <si>
    <t>PRESTAR SERVICIOS PROFESIONALES A LA ALCADIA LOCAL DE USAQUEN, REVISAR JURIDICAMENTE EL ANALISIS, TRAMITE Y RESPUESTAS A LAS DIFERENTES SOLICITUDES DE LA CIUDADANIA QUE SON LLEGADAS A EL AREA DE GESTION JURIDICA POLICIVA, ASI COMO LA RESPUESTA A ENTES DE CONTROL Y DEMAS ACTUACIONES REQUERIDAS DE ACUERDO CON LO CONTEMPLADO EN EL (LOS) PROYECTO (S) 2662 --- AVANZANDO EN EL FORTALECIMIENTO LOCAL DE USAQUEN.</t>
  </si>
  <si>
    <t>https://community.secop.gov.co/Public/Tendering/OpportunityDetail/Index?noticeUID=CO1.NTC.8056320&amp;isFromPublicArea=True&amp;isModal=False</t>
  </si>
  <si>
    <t>CONTRATO CEDIDO PAGO TOTAL AL CEDENTE RESTA PAGAR ULTIMA CUENTA AL CESIONARIO EN ESTADO DE LIQUIDACION PARA PAGO FINAL</t>
  </si>
  <si>
    <t>262-2025 CPS-AG (132144)</t>
  </si>
  <si>
    <t>HERLENY URREGO AGUILERA</t>
  </si>
  <si>
    <t>PRESTAR LOS SERVICIOS DE APOYO A LA GESTIÓN EN LAS DISTINTAS ETAPAS DE LOS PROCESOS, TRAMITES Y ACTIVIDADES DE INSPECCIÓN, VIGILANCIA Y CONTROL DE COMPETENCIA DEL ÁREA DE GESTIÓN POLICIVA JURÍDICA DE LA ALCALDÍA LOCAL DE USAQUEN de acuerdo con lo contemplado en el(los) proyecto(s) 2662 --- AVANZANDO EN EL FORTALECIMIENTO LOCAL DE USAQUÉN.</t>
  </si>
  <si>
    <t>https://community.secop.gov.co/Public/Tendering/OpportunityDetail/Index?noticeUID=CO1.NTC.8063494&amp;isFromPublicArea=True&amp;isModal=False</t>
  </si>
  <si>
    <t>263-2025 CPS-AG (130834)</t>
  </si>
  <si>
    <t xml:space="preserve">NICOLAS ZAMBRANO GONZÁLEZ </t>
  </si>
  <si>
    <t>"PRESTAR LOS SERVICIOS DE APOYO A LA GESTIÓN DE LA ALCALDÍA LOCAL EN EL DESARROLLO DE ESTRATEGIAS DE SEGURIDAD Y CONVIVENCIA, ACOMPAÑAMIENTO A LA CIUDADANÍA, SOPORTE LOGÍSTICO Y DIFUSIÓN DE LAS ACTIVIDADES PROGRAMADAS"</t>
  </si>
  <si>
    <t>https://community.secop.gov.co/Public/Tendering/ContractNoticePhases/View?PPI=CO1.PPI.39155799&amp;isFromPublicArea=True&amp;isModal=False</t>
  </si>
  <si>
    <t>264-2025 CPS-AG (130821)</t>
  </si>
  <si>
    <t>ANDRES FELIPE CIPAGAUTA</t>
  </si>
  <si>
    <t>https://community.secop.gov.co/Public/Tendering/OpportunityDetail/Index?noticeUID=CO1.NTC.8070186&amp;isFromPublicArea=True&amp;isModal=False</t>
  </si>
  <si>
    <t>267-2025 CPS-AG (130860)</t>
  </si>
  <si>
    <t>MIGUEL ANTONIO MAYORGA CETINA</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</si>
  <si>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2602 --- FORTALECIENDO LAS CAPACIDADES Y LA TECNOLOGÍA PARA LA SEGURIDAD DE USAQUEN.</t>
  </si>
  <si>
    <t>https://community.secop.gov.co/Public/Tendering/OpportunityDetail/Index?noticeUID=CO1.NTC.8072158&amp;isFromPublicArea=True&amp;isModal=False</t>
  </si>
  <si>
    <t>EN PROCESO DE ACTUALIZACION EN SECOP (LIBERACION DE SALDOS A FAVOR DE LA ENTIDAD)</t>
  </si>
  <si>
    <t>268-2025-CPS-P-(127898)</t>
  </si>
  <si>
    <t>Joice Sanabria Pelaez</t>
  </si>
  <si>
    <t>PRESTAR LOS SERVICIOS PREFESIONALES A LA ALCALDÍA LOCAL DE USAQUÉN EN LOS ASUNTOS RELACIONADOS CON PRENSA Y COMUNICACIONES, DONDE EFECTUE ACCIONES PARA LA REALIZACIÓN Y PUBLICACIÓN DE CONTENIDOS DE REDES SOCIALES Y CANALES DE DIVULGACIÓN DIGITAL QUE POSEE LA ALCALDÍA LOCAL de acuerdo con lo contemplado en el(los) proyecto(s) 2662 --- AVANZANDO EN EL FORTALECIMIENTO LOCAL DE USAQUÉN.</t>
  </si>
  <si>
    <t>https://community.secop.gov.co/Public/Tendering/OpportunityDetail/Index?noticeUID=CO1.NTC.8076845&amp;isFromPublicArea=True&amp;isModal=False</t>
  </si>
  <si>
    <t>Proceso de actualizacion Secop</t>
  </si>
  <si>
    <t>269-2025 CPS-P (127773)</t>
  </si>
  <si>
    <t>WILLIAM ANTONIO ROSADO MENDOZA</t>
  </si>
  <si>
    <t>PRESTAR SERVICIOS PROFESIONALES PARA LA GESTIÓN Y EL DESARROLLO DE ACCIONES QUE PERMITAN LA REALIZACIÓN DE PROCESOS COMUNITARIOS Y EJECUCIÓN DE PROYECTOS RELACIONADOS CON EL FORTALECIMIENTO DE LA PARTICIPACIÓN CIUDADANA Y EL ACOMPAÑAMIENTO A LAS INSTANCIAS DE PARTICIPACIÓN DE LA LOCALIDAD.</t>
  </si>
  <si>
    <t>1 MES 24 DIAS</t>
  </si>
  <si>
    <t>https://community.secop.gov.co/Public/Tendering/OpportunityDetail/Index?noticeUID=CO1.NTC.8077217&amp;isFromPublicArea=True&amp;isModal=False</t>
  </si>
  <si>
    <t xml:space="preserve">PENDIENTE ACTUALIZACION EN SECOP GESTIONAR Y ACEPTAR ULTIMO PAGO EN SECOP </t>
  </si>
  <si>
    <t>270-2025 CPS-AG (130850)</t>
  </si>
  <si>
    <t>OLGA PATRICIA BELLALCAZAR</t>
  </si>
  <si>
    <t>https://community.secop.gov.co/Public/Tendering/OpportunityDetail/Index?noticeUID=CO1.NTC.8076934&amp;isFromPublicArea=True&amp;isModal=False</t>
  </si>
  <si>
    <t xml:space="preserve">CONTRATISTA NO HA TRAMITADO  LA PRIMERA PERSONA RENUNCIÒ A HONORARIOS SE CESIONÒN Y LA CONTRATISTA NO HA PASADO CUENTA FINAL </t>
  </si>
  <si>
    <t>271-2025 CPS-AG (131186)</t>
  </si>
  <si>
    <t>Saraih Estephanie Quiroga Cárdenas</t>
  </si>
  <si>
    <t>"PRESTAR LOS SERVICIOS TÉCNICOS DE APOYO A LA GESTIÓN DE LA ALCALDÍA LOCAL DE USAQUÉN EN EL DESARROLLO DE ACTIVIDADES DE SEGURIDAD Y CONVIVENCIA, ACOMPAÑAMIENTO A LA CIUDADANÍA, PARTICIPACIÓN EN LOS PROCESOS DE PREVENCIÓN FRENTE A LOS COMPORTAMIENTOS CONTRARIOS A LA CONVIVENCIA, LOS RIESGOS Y AMENAZAS QUE SE PRESENTEN EN LA LOCALIDAD"</t>
  </si>
  <si>
    <t>https://community.secop.gov.co/Public/Tendering/OpportunityDetail/Index?noticeUID=CO1.NTC.8078125&amp;isFromPublicArea=True&amp;isModal=False</t>
  </si>
  <si>
    <t>272-2025 CPS-P (130815)</t>
  </si>
  <si>
    <t>Joffre Andrey Castro Sepulveda</t>
  </si>
  <si>
    <t>https://community.secop.gov.co/Public/Tendering/OpportunityDetail/Index?noticeUID=CO1.NTC.8078955&amp;isFromPublicArea=True&amp;isModal=False</t>
  </si>
  <si>
    <t>273-2025 CPS-AG (132646)</t>
  </si>
  <si>
    <t>MYRIAM OBANDO MARIN</t>
  </si>
  <si>
    <t>PRESTAR LOS SERVICIOS DE APOYO A LA GESTIÓN A LA ALCALDÍA LOCAL DE USAQUÉN, PARA APOYAR LA EJECUCIÓN Y SEGUIMIENTO DE LOS COMPONENTES DE GESTIÓN AMBIENTAL Y SUS COMPONENTES TÉCNICOS DEFINIDOS EN EL PLAN DE DESARROLLO LOCAL 2025-2028</t>
  </si>
  <si>
    <t>https://community.secop.gov.co/Public/Tendering/OpportunityDetail/Index?noticeUID=CO1.NTC.8088011&amp;isFromPublicArea=True&amp;isModal=true&amp;asPopupView=true</t>
  </si>
  <si>
    <t>FDLUSA-274-CPS-2025-(132647)</t>
  </si>
  <si>
    <t>Juliana Camila Sáenz García</t>
  </si>
  <si>
    <t>PRESTAR LOS SERVICIOS PROFESIONALES PARA DESAROLLAR LAS ACTIVIDADES DE INSPECCIÓNVIGILANCIA Y CONTROL DEL ÁREA DE GESTIÓN POLICIVA JURIDICA ASI COMO BRINDAR RESPUESTA A LOS DERECHOS DE PETICIÓN Y DEMAS SOLICITUDES QUE SON ALLEGADAS A LA ALCALDÍA LOCAL RELACIONADAS CON EL ÁREA</t>
  </si>
  <si>
    <t>1 MES 23 DIAS</t>
  </si>
  <si>
    <t>https://community.secop.gov.co/Public/Tendering/OpportunityDetail/Index?noticeUID=CO1.NTC.8087091&amp;isFromPublicArea=True&amp;isModal=true&amp;asPopupView=true</t>
  </si>
  <si>
    <t>275-2025-CPS-P-(131961)</t>
  </si>
  <si>
    <t>Nicolás García Urdaneta</t>
  </si>
  <si>
    <t>PPRESTAR SERVICIOS PROFESIONALES A LA ALCALDÍA LOCAL DE USAQUÉN PARA GARANTIZAR EL DESARROLLO DE ACTIVIDADES DE PLANEACIÓN EN LAS DIFERENTES ETAPAS DE CONTRATACIÓN PARA LOS DIFERENTES PROCESOS, ENCAMINADOS EN EL MARCO DE LAS ACTIVIDADES, PROGRAMAS Y PROYECTOS DE INVERSIÓN, REALIZANDO LA DEBIDA ARTICULACIÓN, ORIENTACIÓN Y SEGUIMIENTO AL PLAN DE DESARROLLO LOCAL, ASÍ COMO LA EJECUCIÓN DE ACTIVIDADES RELACIONADAS CON PLANEACIÓN Y CONTRATACIÓN DEL FONDO DE DESARROLLO LOCAL</t>
  </si>
  <si>
    <t>15 DIAS</t>
  </si>
  <si>
    <t>https://community.secop.gov.co/Public/Tendering/OpportunityDetail/Index?noticeUID=CO1.NTC.7960518&amp;isFromPublicArea=True&amp;isModal=true&amp;asPopupView=true</t>
  </si>
  <si>
    <t xml:space="preserve">PENDIENTE EL TRAMITE DE LA ULTIMA CUENTA DE 2025 MES DE DICIEMBRE. SE REALIZARA EN MAYO 2026 - PENDIENTE ACTUALIZACION SECOP </t>
  </si>
  <si>
    <t>276-2025 CPS-AG (130690)</t>
  </si>
  <si>
    <t>JAIME ALONSO CHAVES PUERTO</t>
  </si>
  <si>
    <t>72.65%</t>
  </si>
  <si>
    <t>https://community.secop.gov.co/Public/Tendering/OpportunityDetail/Index?noticeUID=CO1.NTC.8124546&amp;isFromPublicArea=True&amp;isModal=true&amp;asPopupView=true</t>
  </si>
  <si>
    <t xml:space="preserve">FALTA TRAMITAR CUENTA DE COBRO 2026 ACTUALIZACION SECOP </t>
  </si>
  <si>
    <t>277-2025 CPS-P(132699)</t>
  </si>
  <si>
    <t>PAOLA ANDREA URUEÑA</t>
  </si>
  <si>
    <t>PRESTAR LOS SERVICIOS PROFESIONALES ESPECIALIZADOS PARA FORTALECER LA GARANTÍA DE LOS DERECHOS DE LAS MUJERES Y LA EQUIDAD DE GÉNERO EN LA LOCALIDAD, MEDIANTE LA IMPLEMENTACIÓN DE LA POLÍTICA PÚBLICA DE MUJERES Y EQUIDAD DE GÉNERO (PPMYEG) Y SU ARTICULACIÓN CON EL SISTEMA DISTRITAL DE CUIDADO.</t>
  </si>
  <si>
    <t>https://community.secop.gov.co/Public/Tendering/OpportunityDetail/Index?noticeUID=CO1.NTC.8146923&amp;isFromPublicArea=True&amp;isModal=true&amp;asPopupView=true</t>
  </si>
  <si>
    <t>278-2025-CPS-AG-(132792)</t>
  </si>
  <si>
    <t>carlos javier florez aguilera</t>
  </si>
  <si>
    <t>https://community.secop.gov.co/Public/Tendering/OpportunityDetail/Index?noticeUID=CO1.NTC.8148659&amp;isFromPublicArea=True&amp;isModal=true&amp;asPopupView=true</t>
  </si>
  <si>
    <t>279-2025 CPS-AG (132005)</t>
  </si>
  <si>
    <t>JHON JAIR CABANZO NARVAEZ</t>
  </si>
  <si>
    <t>PRESTAR LOS SERVICIOS DE APOYO A LA GESTIÓN A LA ALCALDÍA LOCAL DE USAQUÉN, EN LAS DIFERENTES ACTIVIDADES OPERATIVAS Y ADMINISTRATIVAS EN EL MARCO DE LOS PROYECTOS CULTURALES DE LA LOCALIDAD DE USAQUÉN EN VIRTUD DEL PLAN DE DESARROLLO LOCAL. de acuerdo con lo contemplado en el(los) proyecto(s) 2655 --- USAQUÉN CULTURAL, ARTÍSTICA Y PATRIMONIAL.</t>
  </si>
  <si>
    <t>https://community.secop.gov.co/Public/Tendering/OpportunityDetail/Index?noticeUID=CO1.NTC.8150841&amp;isFromPublicArea=True&amp;isModal=true&amp;asPopupView=true</t>
  </si>
  <si>
    <t>280-2025-CPS-AG- (132762)</t>
  </si>
  <si>
    <t>Laury Valentina Garzon Latorre</t>
  </si>
  <si>
    <t>PRESTAR SERVICIOS DE APOYO TÉCNICO PARA LA GESTIÓN DE LA JUNTA ADMINISTRADORA LOCAL DE USAQUÉN PARA EL DESARROLLO DE LAS ACTIVIDADES ADMINISTRATIVAS Y OPERATIVAS REQUERIDAS PARA EL NORMAL FUNCIONAMIENTO DE LA CORPORACIÓN de acuerdo con lo contemplado en el(los) proyecto(s) 2662 --- AVANZANDO EN EL FORTALECIMIENTO LOCAL DE USAQUÉN.</t>
  </si>
  <si>
    <t>https://community.secop.gov.co/Public/Tendering/OpportunityDetail/Index?noticeUID=CO1.NTC.8150832&amp;isFromPublicArea=True&amp;isModal=true&amp;asPopupView=true</t>
  </si>
  <si>
    <t>SALDO A TRAMITAR GIRO EN  2026 PENDIENTE ACTUALIZAR SECOP</t>
  </si>
  <si>
    <t>281-2025-CPS- AG-(126798)</t>
  </si>
  <si>
    <t>LUIS HERNADNO VASQUEZ CALVO</t>
  </si>
  <si>
    <t>https://community.secop.gov.co/Public/Tendering/OpportunityDetail/Index?noticeUID=CO1.NTC.8150777&amp;isFromPublicArea=True&amp;isModal=true&amp;asPopupView=true</t>
  </si>
  <si>
    <t>282-2025 CPS-P (132763)</t>
  </si>
  <si>
    <t>Katherine Cardenas Rodriguez</t>
  </si>
  <si>
    <t>PRESTAR LOS SERVICIOS PROFESIONALES PARA APOYAR LOS PROCESOS JURIDICOS PARA LA GESTION DE LA JUNTA ADMINISTRADORA LOCAL DE USAQUEN ASI COMO EL DESARROLLO DE LAS ACTIVIDADES REQUERIDAS QUE PUEDAN GARANTIZAR EL NORMAL FUNCIONAMIENTO DE LA CORPORACION</t>
  </si>
  <si>
    <t>https://community.secop.gov.co/Public/Tendering/OpportunityDetail/Index?noticeUID=CO1.NTC.8152217&amp;isFromPublicArea=True&amp;isModal=true&amp;asPopupView=true</t>
  </si>
  <si>
    <t xml:space="preserve">PENDIENTE POR TRAMITAR UN  PAGOS EN 2026, PENDIENTE ACTUALIZACION SECOP </t>
  </si>
  <si>
    <t>283-2025 CPS-P (133017)</t>
  </si>
  <si>
    <t>TATIANA MARGARITA BUSTILLO BENITO REVOLLO</t>
  </si>
  <si>
    <t>"PRESTAR SERVICIOS PROFESIONALES PARA LA FORMULACIÓN Y EJECUCIÓN DE ESTRATEGIAS DE COMUNICACIÓN INTERNA Y EXTERNA, DIRIGIDAS A LA DIVULGACIÓN DE LOS PROGRAMAS, PROYECTOS Y ACTIVIDADES DE LA ALCALDÍA LOCAL DE USAQUÉN.".</t>
  </si>
  <si>
    <t>https://community.secop.gov.co/Public/Tendering/OpportunityDetail/Index?noticeUID=CO1.NTC.8150594&amp;isFromPublicArea=True&amp;isModal=true&amp;asPopupView=true</t>
  </si>
  <si>
    <t xml:space="preserve">PENDIENTE POR TRAMITAR PAGOS EN 2026/ FALTA ACTALIZACIÒN </t>
  </si>
  <si>
    <t>284-2025 CPS-P (132848)</t>
  </si>
  <si>
    <t>Sebastián Ubaque Mozo</t>
  </si>
  <si>
    <t>"PRESTAR LOS SERVICIOS PROFESIONALES PARA REALIZAR LAS ACCIONES DE RELACIONAMIENTO INTERINSTITUCIONAL CON LOS ACTORES DISTRITALES Y LOCALES, Y CON LA JUNTA ADMINISTRADORA LOCAL."</t>
  </si>
  <si>
    <t>https://community.secop.gov.co/Public/Tendering/OpportunityDetail/Index?noticeUID=CO1.NTC.8151849&amp;isFromPublicArea=True&amp;isModal=true&amp;asPopupView=true</t>
  </si>
  <si>
    <t>285-2025-CPS-P-(130611)</t>
  </si>
  <si>
    <t>MONICA LOPEZ LOPEZ</t>
  </si>
  <si>
    <t>PRESTAR SERVICIOS PROFESIONALES DE ABOGADO PARA EL ACOMPAÑAMIENTO A LOS DESPACHOS COMISORIOS EN EL ÁREA DE GESTIÓN POLICIVA JURÍDICA Y DESPACHO DEL ALCALDE</t>
  </si>
  <si>
    <t>https://community.secop.gov.co/Public/Tendering/ContractNoticeManagement/Index?currentLanguage=es-CO&amp;Page=login&amp;Country=CO&amp;SkinName=CCE</t>
  </si>
  <si>
    <t>PENDIENTE ACTUALIZAR SECOP, PENDIENTE ULTIMO PAO TRÀMITE EN 2026</t>
  </si>
  <si>
    <t>286-2025--CPS-P-(132852)</t>
  </si>
  <si>
    <t>Hernan Daniel Lopez Fonseca</t>
  </si>
  <si>
    <t>PRESTAR LOS SERVICIOS PROFESIONALES PARA LA EJECUCION; SEGUIMIENTO Y CUMPLIMIENTO DE LOS PROCESOS OPERATIVOS Y PROGRAMATICOS DE LOS
 PROYECTOS DE INTEGRACION SOCIAL de acuerdo con lo contemplado en el(los) proyecto(s) 2555 --- USAQUÉN AVANZA EN INCLUSIÓN Y OPORTUNIDADES</t>
  </si>
  <si>
    <t>https://community.secop.gov.co/Public/Tendering/OpportunityDetail/Index?noticeUID=CO1.NTC.8163537&amp;isFromPublicArea=True&amp;isModal=true&amp;asPopupView=true</t>
  </si>
  <si>
    <t xml:space="preserve">PENDIENTE POR APROBAR ULTIMO PAGO EN SECOP, GESTIONAR ULTIMO PAGO </t>
  </si>
  <si>
    <t>287-2025 CPS-P-(128698)</t>
  </si>
  <si>
    <t>Martha Cecilia Estrada Bonnet</t>
  </si>
  <si>
    <t>PRESTAR LOS SERVICIOS
PROFESIONALES PARA LAS ACTIVIDADES DE LA ALCALDIA LOCAL DE
USAQUEN EN EL ACOMPAÑAMIENTO A LAS INSTANCIAS DE PARTICIPACION
LOCALES; ASI COMO EN LOS PROCESOS COMUNITARIOS DE LA LOCALIDAD EN EL DESARROLLO DE ACTIVIDADES PARA LA EJECUCION DE LOS PROYECTOS
RELACIONADOS CON EL FORTALECIMIENTO PARA LA PARTICIPACION EN LA
LOCALIDAD</t>
  </si>
  <si>
    <t>288-2025 CPS-AG (132604)</t>
  </si>
  <si>
    <t>RAFAEL CORONEL AVENDAÑO</t>
  </si>
  <si>
    <t>PRESTAR LOS SERVICIOS DE APOYO A LA GESTION EN LAS DISTINTAS ETAPAS DE LOS PROCESOS; TRAMITES Y ACTIVIDADES DE INSPECCION; VIGILANCIA Y CONTROL DE COMPETENCIA DEL AREA DE GESTIÓN POLICIVA JURIDICA DE LA ALCALDIA LOCAL DE USAQUEN DE ACUERDO CON LO CONTEMPLADO EN EL (LOS) PROYECTO (S) 2662 --- AVANZANDO EN EL FORTALECIMIENTO LOCAL DE USAQUEN.</t>
  </si>
  <si>
    <t>289-2025-CPS-P-(133105)</t>
  </si>
  <si>
    <t>EDGAR ALBERTO PEREIRA AGUILERA</t>
  </si>
  <si>
    <t>PRESTAR LOS SERVICIOS PROFESIONALES ESPECIALIZADOS A LA ALCALDÍA LOCAL DE USAQUÉN EN LOS PROYECTOS DE INFRAESTRUCTURA ENFOCADOS AL SECTOR MOVILIDAD; MEDIANTE LA REALIZACIÓN DE PROCESOS TÉCNICOS Y DE ATENCIÓN A LA CIUDADANÍA RELACIONADOS CON ESPACIO PÚBLICO</t>
  </si>
  <si>
    <t>290-2025-CPS-P-(131997)</t>
  </si>
  <si>
    <t>JULIANA VARELA ARBOLEDA</t>
  </si>
  <si>
    <t>PRESTAR LOS SERVICIOS PROFESIONALES A LA ALCALDÍA LOCAL DE USAQUÉN PARA LA ESTRUCTURACIÓN Y SEGUIMIENTO A LA EJECUCIÓN DE LOS PROGRAMAS; CONVENIOS Y CONTRATOS QUE SURJAN EN EL MARCO DE LOS PROYECTOS CULTURALES DE
 LA LOCALIDAD DE USAQUÉN EN VIRTUD DEL PLAN DE DESARROLLO LOCAL. de acuerdo con lo contemplado en el(los) proyecto(s) 2655 --- USAQUÉN CULTURAL; ARTÍSTICA Y PATRIMONIAL.</t>
  </si>
  <si>
    <t>1 MES 11 DIAS</t>
  </si>
  <si>
    <t>291-2025 CPS AG (132721)</t>
  </si>
  <si>
    <t>ANGEL MARIA NORIEGA GOMEZ</t>
  </si>
  <si>
    <t>PENDIENTE POR TRAMITAR ULTIMA CUENTA, ACTUALIZAR SECOP</t>
  </si>
  <si>
    <t>292-2025 CPS-AG (131174)</t>
  </si>
  <si>
    <t>JENNY ANDREA PINEDA GARCIA</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</si>
  <si>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2559 --- PROMOCIÓN DE LA SEGURIDAD;
 CONVIVENCIA; RESPETO; DIÁLOGO SOCIAL Y CULTURA CIUDADANA EN USAQUEN.</t>
  </si>
  <si>
    <t>294-2025-CPS-AG-(131960)</t>
  </si>
  <si>
    <t>Juan Sebastian Pinilla  Moreno</t>
  </si>
  <si>
    <t>PRESTAR LOS SERVICIOS DE APOYO A LA GESTION PARA EL SEGUIMIENTO Y CUMPLIMIENTO DE LOS PROCESOS OPERATIVOS Y PROGRAMATICOS DE LOS PROYECTOS DE INTEGRACION SOCIAL</t>
  </si>
  <si>
    <t xml:space="preserve">SALDO A TRAMITAR UTIMA CUENTA DE COBRO , FALTA APROBAR ULTIMO PAGO  EN SECOP </t>
  </si>
  <si>
    <t>295-2025-CPS-AG-(130824)</t>
  </si>
  <si>
    <t>Ivan Fabian Sierra Hoyos</t>
  </si>
  <si>
    <t>296-2025 CPS-AG (132982)</t>
  </si>
  <si>
    <t>Fernando Perdomo Giorgi</t>
  </si>
  <si>
    <t>PRESTAR SUS SERVICIOS DE APOYO A LA GESTIÓN A LA ALCALDÍA LOCAL DE USAQUEN EN LOS PROCESOS DE ENTRADA Y SALIDA DE
CORRESPONDENCIA; EJECUTANDO LOS PROCESOS ADMINISTRATIVOS DE LA  ENTIDAD PARA SU CONTROL Y VERIFICACIÓN</t>
  </si>
  <si>
    <t xml:space="preserve">PENDIENTE POR TRAMITAR  ULTIMAS CUENTAS DE COBRO </t>
  </si>
  <si>
    <t>297-2025 CPS P (133379)</t>
  </si>
  <si>
    <t>MARIA XIMENA RAMIREZ TOVAR</t>
  </si>
  <si>
    <t>PRESTAR SERVICIOS PROFESIONALES ESPECIALIZADOS A LA ALCALDÍA LOCAL DE USAQUÉN; PARA REALIZAR LA REVISIÓN JURÍDICA DE LOS DOCUMENTOS NECESARIOS PARA ADELANTAR LOS PROCESOS CONTRACTUALES QUE SE
REQUIERAN EN EL FONDO DE DESARROLLO LOCAL; EN ACATAMIENTO DE LOS FINES DE LA GESTIÓN INSTITUCIONAL LOCAL</t>
  </si>
  <si>
    <t>EN EJECUCIÓN</t>
  </si>
  <si>
    <t>1 MES Y 17 DIAS</t>
  </si>
  <si>
    <t>298-2025 CPS-P (133205)</t>
  </si>
  <si>
    <t>Érika Yiseth Hernández Vásquez</t>
  </si>
  <si>
    <t>PRESTAR LOS SERVICIOS PROFESIONALES A LA ALCALDIA LOCAL DE USAQUEN EN LOS PROYECTOS DE INFRAESTRUCTURA ENFOCADOS AL SECTOR MOVILIDAD; MEDIANTE LA REALIZACION DE PROCESOS TECNICOS Y DE ATENCION A LA CIUDADANIA RELACIONADOS CON ESPACIO PUBLICO DE ACUERDO CON LO CONTEMPLADO EN EL (LOS) PROYECTO (S) 263</t>
  </si>
  <si>
    <t>299-2025-CPS-P-(131957)</t>
  </si>
  <si>
    <t>ARGEMIRO GONZALEZ PINEDA</t>
  </si>
  <si>
    <t>PRESTAR LOS SERVICIOS PROFESIONALES PARA LA OPERACIÓN, SEGUIMIENTO Y CUMPLIMIENTO DE LOS PROCESOS OPERATIVOS Y PROGRAMATICOS PARA EL PROYECTO 2555 USAQUÉN AVANZA EN INCLUSIÓN Y OPORTUNIDADES</t>
  </si>
  <si>
    <t>https://community.secop.gov.co/Public/Tendering/OpportunityDetail/Index?noticeUID=CO1.NTC.8217676&amp;isFromPublicArea=True&amp;isModal=true&amp;asPopupView=true</t>
  </si>
  <si>
    <t>300-2025 CPS-P (130754)</t>
  </si>
  <si>
    <t>VALENTINA ARIZA FLECHAS</t>
  </si>
  <si>
    <t>PRESTAR LOS SERVICIOS PROFESIONALES DE CUBRIMIENTO DE LAS ACTIVIDADES, CRONOGRAMAS Y AGENDA DE LA ALCALDIA LOCAL A NIVEL INTERNO Y EXTERNO, ASI COMO LA GENERACION DE CONTENIDOS PERIODISTICOS DE ACUERDO CON LO CONTEMPLADO EN EL (LOS) PROYECTO (S) 2662---AVANZANDO EN EL FORTALECIMIENTO LOCAL DE USAQUEN.</t>
  </si>
  <si>
    <t>26 DÍAS</t>
  </si>
  <si>
    <t>https://community.secop.gov.co/Public/Tendering/OpportunityDetail/Index?noticeUID=CO1.NTC.8217448&amp;isFromPublicArea=True&amp;isModal=true&amp;asPopupView=true</t>
  </si>
  <si>
    <t>301-2025-CPS-P-(133281)</t>
  </si>
  <si>
    <t>Aura Ofelia Parrado Torres</t>
  </si>
  <si>
    <t>Prestar los servicios profesionales a la Alcaldía Local de Usaquén, orientados en la estructuración, documentación, seguimiento y acompañamiento de los procesos en territorio, en el marco de la Línea Estratégica de Bogotaneidad, aplicando enfoques de cambio comportamental y metodologías de investigación social, en concordancia con el Plan de Desarrollo Local vigente. de acuerdo con lo contemplado en el(los) proyecto(s) 2746 --- USAQUEN ABRAZA SU BOGOTANEIDAD.</t>
  </si>
  <si>
    <t>https://community.secop.gov.co/Public/Tendering/OpportunityDetail/Index?noticeUID=CO1.NTC.8220575&amp;isFromPublicArea=True&amp;isModal=true&amp;asPopupView=true</t>
  </si>
  <si>
    <t>302-2025-CPS-P-(132959)</t>
  </si>
  <si>
    <t>MARIA VICTORIA MONTOYA F</t>
  </si>
  <si>
    <t>PRESTARLOS SERVICIOS PROFESIONALES PARALAEJECUCION, SEGUIMIENTOYCUMPLIMIENTODELOS PROCESOSOPERATIVOS Y PROGRAMATICOS DE LOS PROYECTOS DE INTEGRACION SOCIAL</t>
  </si>
  <si>
    <t>https://community.secop.gov.co/Public/Tendering/OpportunityDetail/Index?noticeUID=CO1.NTC.8222709&amp;isFromPublicArea=True&amp;isModal=true&amp;asPopupView=true</t>
  </si>
  <si>
    <t>303-2025-CPS-P-(133279)</t>
  </si>
  <si>
    <t>ADEY JELITZHA SANABRIA CASTILLO</t>
  </si>
  <si>
    <t>PRESTAR LOS SERVICIOS PROFESIONALES ADMINISTRATIVOS Y JURÍDICOS A LA ALCALDÍA LOCAL DE USAQUÉN, ORIENTADOS AL ACOMPAÑAMIENTO EN LA ESTRUCTURACIÓN, DOCUMENTACIÓN, SEGUIMIENTO Y ACOMPAÑAMIENTO DE LOS PROCESOS, PROGRAMAS, CONVENIOS Y CONTRATOS QUE SE DESARROLLEN EN EL MARCO DE LA LÍNEA ESTRATÉGICA DE BOGOTANEIDAD, APLICANDO ENFOQUES DE CAMBIO COMPORTAMENTAL Y METODOLOGÍAS DE INVESTIGACIÓN SOCIAL, EN CONCORDANCIA CON EL PLAN DE DESARROLLO LOCAL VIGENTE</t>
  </si>
  <si>
    <t>https://community.secop.gov.co/Public/Tendering/OpportunityDetail/Index?noticeUID=CO1.NTC.8239779&amp;isFromPublicArea=True&amp;isModal=true&amp;asPopupView=true</t>
  </si>
  <si>
    <t>304-2025 CPS-AG (130825)</t>
  </si>
  <si>
    <t>LIDA DE LOS ANGELES PRIETO</t>
  </si>
  <si>
    <t>PRESTAR LOS SERVICIOS DE APOYO A LA GESTION DE LA ALCALDIA LOCAL EN EL DESARROLLO DE ESTRATEGIAS DE SEGURIDAD Y CONVIVENCIA, ACOMPAÑAMIENTO A LA CIUDADANIA, SOPORTE LOGÍSTICO Y DIFUSIÓN DE LAS ACTIVIDADES PROGRAMADAS DE ACUERDO CON LO CONTEMPLADO EN EL (LOS) PROYECTO (S) 2617 --- USAQUEN MEJORA SU ESPACIO PUBLICO.</t>
  </si>
  <si>
    <t>https://community.secop.gov.co/Public/Tendering/OpportunityDetail/Index?noticeUID=CO1.NTC.8220714&amp;isFromPublicArea=True&amp;isModal=true&amp;asPopupView=true</t>
  </si>
  <si>
    <t>EN PROCESO DE REQUERIR ALCONTRATISTA POR PARTE DEL EQUIPO DE OXP, PENDIENTE POR TRMITAR PAGOS EN 2026</t>
  </si>
  <si>
    <t>305-2025 CPS-P (131578)</t>
  </si>
  <si>
    <t>John William Abril Espitia</t>
  </si>
  <si>
    <t>"PRESTAR SERVICIOS PROFESIONALES PARA IMPLEMENTAR ESTRATEGIAS QUE PROMUEVAN EL SEGUIMIENTO Y LA PERMANENCIA DE LOS BENEFICIARIOS EN LOS PROYECTOS EDUCATIVOS, ADEMÁS DE APOYAR LAS ACTIVIDADES DE ORIENTACIÓN SOCIOOCUPACIONAL, EN EL MARCO DEL PROYECTO DE INVERSIÓN EN EDUCACIÓN EN LA LOCALIDAD DE USAQUÉN, CON EL OBJETIVO DE CONTRIBUIR AL LOGRO DE LAS METAS ESTABLECIDAS EN EL PLAN DE DESARROLLO LOCAL".</t>
  </si>
  <si>
    <t>29 DÍAS</t>
  </si>
  <si>
    <t>https://community.secop.gov.co/Public/Tendering/OpportunityDetail/Index?noticeUID=CO1.NTC.8222347&amp;isFromPublicArea=True&amp;isModal=true&amp;asPopupView=true</t>
  </si>
  <si>
    <t>FDLUSA-CI-306-2025</t>
  </si>
  <si>
    <t>UNIVERSIDAD PEDAGÓGICA NACIONAL</t>
  </si>
  <si>
    <t>SUSCRIBIR UN CONTRATO INTERADMINISTRATIVO ENTRE LA UNIVERSIDAD PEDAGÓGICA NACIONAL Y EL FONDO DE DESARROLLO LOCAL DE USAQUÉN, EN LA PRESTACIÓN DE LOS SERVICIOS DE ACTIVIDADES DEPORTIVAS Y ESTIRAMIENTOS PARA EL ACONDICIONAMIENTO FÍSICO, LA PREVENCIÓN DE ENFERMEDADES Y EL SEDENTARISMO EN EL ADULTO MAYOR DE LA LOCALIDAD, EN EL MARCO DEL CUMPLIMIENTO DE LAS METAS PROPUESTAS EN EL PROYECTO 2367 "USAQUÉN CAMINA POR EL DEPORTE" VIGENCIA 2025</t>
  </si>
  <si>
    <t xml:space="preserve">9 MESES </t>
  </si>
  <si>
    <t xml:space="preserve"> https://community.secop.gov.co/Public/Tendering/OpportunityDetail/Index?noticeUID=CO1.NTC.8224537&amp;isFromPublicArea=True&amp;isModal=False
</t>
  </si>
  <si>
    <t>En tramite pago No 2 correspondiente a 35% - Linea repetida</t>
  </si>
  <si>
    <t>307-2025 CPS-P (131962)</t>
  </si>
  <si>
    <t>Marcela Isaza Sarrazola</t>
  </si>
  <si>
    <t>PRESTAR SERVICIOS PROFESIONALES PARA LLEVAR A CABO ACCIONES ORIENTADAS AL DISEÑO E IMPLEMENTACIÓN DE ESTRATEGIAS QUE FOMENTEN EL SEGUIMIENTO Y LA PERMANENCIA DE LOS BENEFICIARIOS DE LOS PROYECTOS EDUCATIVOS, ASÍ COMO PARA RESPALDAR LAS ACTIVIDADES DE ORIENTACIÓN SOCIOOCUPACIONAL DEL PROYECTO DE INVERSIÓN EN EDUCACIÓN SUPERIOR EN LA LOCALIDAD DE USAQUÉN, CONTRIBUYENDO AL LOGRO DE LAS METAS ESTABLECIDAS EN EL PLAN DE DESARROLLO LOCAL (PDL) de acuerdo con lo contemplado en el(los) proyecto(s)</t>
  </si>
  <si>
    <t>https://community.secop.gov.co/Public/Tendering/OpportunityDetail/Index?noticeUID=CO1.NTC.8234708&amp;isFromPublicArea=True&amp;isModal=true&amp;asPopupView=true</t>
  </si>
  <si>
    <t>308-2025-CPS-AG-(133436)</t>
  </si>
  <si>
    <t>HERNAN VANEGAS OCHOA</t>
  </si>
  <si>
    <t>PRESTAR LOS SERVICIOS DE APOYO ADMINISTRATIVO A LA GESTION DE LA ALCALDÍA LOCAL DE USAQUÉN PARA REALIZAR LAS ACTIVIDADES RELACIONADAS CON AGLOMERACIONES, GESTIÓN DE RIESGOS Y CAMBIO CLIMÁTICO, EN EL MARCO DEL PLAN DE DESARROLLO USAQUÉN CAMINA SEGURA 2025-2028.</t>
  </si>
  <si>
    <t>https://community.secop.gov.co/Public/Tendering/OpportunityDetail/Index?noticeUID=CO1.NTC.8263167&amp;isFromPublicArea=True&amp;isModal=true&amp;asPopupView=true</t>
  </si>
  <si>
    <t>309-2025 CPS-AG (132004)</t>
  </si>
  <si>
    <t>MARIA BARINAS</t>
  </si>
  <si>
    <t>https://community.secop.gov.co/Public/Tendering/OpportunityDetail/Index?noticeUID=CO1.NTC.8278157&amp;isFromPublicArea=True&amp;isModal=true&amp;asPopupView=true</t>
  </si>
  <si>
    <t>310-2025 CPS-AG (130816)</t>
  </si>
  <si>
    <t>Giuseppe Mauricio Bellizzia Gamero</t>
  </si>
  <si>
    <t>PRESTAR LOS SERVICIOS DE APOYO A LA GESTION DE LA ALCALDIA LOCAL EN EL DESARROLLO DE ESTRATEGIAS DE SEGURIDAD Y CONVIVENCIA, ACOMPAÑAMINETO A LA CIUDADANIA, SOPORTE LOGISTICO Y DIFUSION DE LAS ACTIVIDADES PROGRAMADAS DE ACUERDO CON LO CONTEMPLADO EN EL (LOS) PROYECTO (S) 2617 --- USAQUEN MEJORA SU ESPACIO PUBLICO.</t>
  </si>
  <si>
    <t>https://community.secop.gov.co/Public/Tendering/OpportunityDetail/Index?noticeUID=CO1.NTC.8280969&amp;isFromPublicArea=True&amp;isModal=true&amp;asPopupView=true</t>
  </si>
  <si>
    <t>311-2025 CPS-P (132146)</t>
  </si>
  <si>
    <t>CAMILO AUGUSTO GONZALEZ RODRIGUEZ</t>
  </si>
  <si>
    <t>PRESTAR LOS SERVICIOS PROFESIONALES PARA DESARROLLAR LAS ACCIONES JURIDICAS NECESARIAS EN LA DEPURACION DE LAS ACTUACIONES ADMINISTRATIVASQUE CURSAN EN LA ALCALDIA LOCAL EN EL AREA DE GESTION JURIDICO POLICIVA EN MATERIA DE INSPECCION VIGILANCIA Y CONTROL PARA EL CUMPLIMIENTO DE LAS METAS PLANTEADAS EN EL PDL 2025-2028 DE ACUERDO CON LO CONTEMPLADO EN EL (LOS) PROYECTO (S) 2662--- AVANZANDO EN EL FORTALECIMIENTO LOCAL DE USAQUEN.</t>
  </si>
  <si>
    <t>https://community.secop.gov.co/Public/Tendering/OpportunityDetail/Index?noticeUID=CO1.NTC.8280884&amp;isFromPublicArea=True&amp;isModal=true&amp;asPopupView=true</t>
  </si>
  <si>
    <t>312-2025 CPS AG ( 133309)</t>
  </si>
  <si>
    <t>OLGA LIGIA MORA RODRIGUEZ</t>
  </si>
  <si>
    <t>https://community.secop.gov.co/Public/Tendering/OpportunityDetail/Index?noticeUID=CO1.NTC.8281544&amp;isFromPublicArea=True&amp;isModal=true&amp;asPopupView=true</t>
  </si>
  <si>
    <t>313-2025 CPS-P-(132960)</t>
  </si>
  <si>
    <t>Sandra Velasquez Pardo</t>
  </si>
  <si>
    <t>PRESTAR LOS SERVICIOS PROFESIONALES PARA LA EJECUCION, SEGUIMIENTO Y CUMPLIMIENTO DE LOS PROCESOS OPERATIVOS Y PROGRAMATICOS DE LOS PROYECTOS DE INTEGRACION SOCIAL</t>
  </si>
  <si>
    <t>https://community.secop.gov.co/Public/Tendering/OpportunityDetail/Index?noticeUID=CO1.NTC.8282496&amp;isFromPublicArea=True&amp;isModal=true&amp;asPopupView=true</t>
  </si>
  <si>
    <t>SALDO A TRAMITAR ULTIMO PAGO GIRO EN  2026</t>
  </si>
  <si>
    <t>314-2025-CPS-P-(133575)</t>
  </si>
  <si>
    <t>Yiseth Alejandra Sanabria Gordillo</t>
  </si>
  <si>
    <t>PRESTAR SERVICIOS PROFESIONALES PARA DESARROLLAR LA FORMULACIÓN, IMPLEMENTACIÓN Y SEGUIMIENTO DE ESTRATEGIAS QUE PROPENDAN LA PREVENCIÓN Y ATENCIÒN DEL FEMINICIDIO, LAS VIOLENCIAS CONTRA LA MUJER, VIOLENCIA INTRAFAMILIAR Y SEXUAL BAJO EL ENFOQUE DE LA POLÍTICA PÚBLICA DE MUJER Y EQUIDAD DE GÉNERO</t>
  </si>
  <si>
    <t>https://community.secop.gov.co/Public/Tendering/OpportunityDetail/Index?noticeUID=CO1.NTC.8297822&amp;isFromPublicArea=True&amp;isModal=true&amp;asPopupView=true</t>
  </si>
  <si>
    <t xml:space="preserve">PENDIENTE POR TRAMITAR ULTIMO PAGO Y ACTUALIZACION EN SECOP </t>
  </si>
  <si>
    <t>316-2025 CPS P (133493)</t>
  </si>
  <si>
    <t>ESTHEFANY CASILLA OTERO</t>
  </si>
  <si>
    <t>PRESTAR LOS SERVICIOS PROFESIONALES A LA ALCALDÍA LOCAL DE USAQUÉN PARA CONTRIBUIR EN LA ORGANIZACIÓN, ARTICULACIÓN Y SEGUIMIENTO DEL PROYECTO 2604 USAQUÉN CAMINA CON TEJIDO EMPRESARIAL URBANO Y RURAL; Y EN LOS PROCESOS TRANSVERSALES DEL PLAN DE DESARROLLO LOCAL ASOCIADOS</t>
  </si>
  <si>
    <t>https://community.secop.gov.co/Public/Tendering/OpportunityDetail/Index?noticeUID=CO1.NTC.8293409&amp;isFromPublicArea=True&amp;isModal=true&amp;asPopupView=true</t>
  </si>
  <si>
    <t>317-2025 CPS-AG (130944)</t>
  </si>
  <si>
    <t>Myriam Bonilla Castiblanco</t>
  </si>
  <si>
    <t>PRESTAR LOS SERVICIOS DE APOYO A LA GESTIÓN DE LA ALCALDÍA LOCAL EN EL DESARROLLO DE ESTRATEGIAS DE SEGURIDAD Y CONVIVENCIA, ACOMPAÑAMIENTO A LA CIUDADANÍA, SOPORTE LOGÍSTICO Y DIFUSIÓN DE LAS ACTIVIDADES PROGRAMADAS de acuerdo con lo contemplado en el(los) proyecto(s) 2617 --- USAQUEN MEJORA SU ESPACIO PÚBLICO .</t>
  </si>
  <si>
    <t>https://community.secop.gov.co/Public/Tendering/OpportunityDetail/Index?noticeUID=CO1.NTC.8293908&amp;isFromPublicArea=True&amp;isModal=true&amp;asPopupView=true</t>
  </si>
  <si>
    <t>318-2025 CPS-P (133308)</t>
  </si>
  <si>
    <t>JORGE ALBERTO OJEDA GONZALEZ</t>
  </si>
  <si>
    <t>PRESTAR LOS SERVICIOS PROFESIONALES A LA ALCALDÍA LOCAL DE USAQUÉN PARA LA ESTRUCTURACIÓN Y SEGUIMIENTO A LA EJECUCIÓN DE LOS PROGRAMAS, CONVENIOS Y CONTRATOS QUE SURJAN EN EL MARCO DE LOS PROYECTOS CULTURALES DE LA LOCALIDAD DE USAQUÉN EN VIRTUD DEL PLAN DE DESARROLLO LOCAL. de acuerdo con lo contemplado en el(los) proyecto(s) 2746 --- USAQUEN ABRAZA SU BOGOTANEIDAD.</t>
  </si>
  <si>
    <t>https://community.secop.gov.co/Public/Tendering/OpportunityDetail/Index?noticeUID=CO1.NTC.8294202&amp;isFromPublicArea=True&amp;isModal=true&amp;asPopupView=true</t>
  </si>
  <si>
    <t>CONTRATO CESIONADO AL PROFESIONAL JORGE GOMEZ. TODOS LOS PAGOS TRAMITADOS CON EXITO. EJECUCION CULMINADA AL 100%</t>
  </si>
  <si>
    <t>319-2025-CPS-P-(133669)</t>
  </si>
  <si>
    <t>ZAIRIS YIRLENA MENDOZA ATENCIO</t>
  </si>
  <si>
    <t>PRESTAR LOS SERVICIOS PROFESIONALES PARA DESAROLLAR LAS ACTIVIDADES JURÍDICAS NECESARIAS PARA EL ANALISIS, TRÁMITE Y RESPUESTA A LAS DIFERENTES SOLICITUDES QUE SON ALLEGADAS A LA ALCALDÍA LOCAL RELACIONADAS CON EL ÁREA DE GESTIÓN POLICIVA</t>
  </si>
  <si>
    <t>https://community.secop.gov.co/Public/Tendering/OpportunityDetail/Index?noticeUID=CO1.NTC.8306541&amp;isFromPublicArea=True&amp;isModal=true&amp;asPopupView=true</t>
  </si>
  <si>
    <t>320-2025 CPS-P (131546)</t>
  </si>
  <si>
    <t>EVELYN BUITRAGO</t>
  </si>
  <si>
    <t>https://community.secop.gov.co/Public/Tendering/OpportunityDetail/Index?noticeUID=CO1.NTC.8323775&amp;isFromPublicArea=True&amp;isModal=true&amp;asPopupView=true</t>
  </si>
  <si>
    <t>321-2025 CPS  P (133300)</t>
  </si>
  <si>
    <t>Nicolas Castillo Salazar</t>
  </si>
  <si>
    <t>https://community.secop.gov.co/Public/Tendering/OpportunityDetail/Index?noticeUID=CO1.NTC.8323189&amp;isFromPublicArea=True&amp;isModal=true&amp;asPopupView=true</t>
  </si>
  <si>
    <t>322-2025 CPS AG (132791)</t>
  </si>
  <si>
    <t>NOHEMY DEL TRANSITO MARTINEZ DAZA</t>
  </si>
  <si>
    <t>PRESTAR LOS SERVICIOS DE APOYO A LA GESTIÓN DE LA ALCALDÍA LOCAL EN EL DESARROLLO DE ESTRATEGIAS Y ACTIVIDADES DE INSPECCIÓN, VIGILANCIA Y CONTROL SOBRE LAS ACTIVIDADES COMERCIALES DE ACUERDO CON LAS COMPETENCIAS OTORGADAS POR LA LEY Y SOBRE EL RESPETO POR EL ESPACIO PÚBLICO DENTRO DE LA LOCALIDAD.</t>
  </si>
  <si>
    <t>https://community.secop.gov.co/Public/Tendering/OpportunityDetail/Index?noticeUID=CO1.NTC.8323187&amp;isFromPublicArea=True&amp;isModal=true&amp;asPopupView=true</t>
  </si>
  <si>
    <t>323-205 CPS-P (133268)</t>
  </si>
  <si>
    <t>PAOLA ANDREA DUARTE ALVAREZ</t>
  </si>
  <si>
    <t>PRESTAR LOS SERVICIOS PROFESIONALES PARA APOYAR AL FONDO DE DESARROLLO LOCAL DE USAQUÉN EN LA GESTIÓN CONTRACTUAL, LA CUAL INCLUYE LAS ETAPAS: PRECONTRACTUAL, CONTRACTUAL Y POSCONTRACTUAL, DE ACUERDO CON LA NORMATIVIDAD VIGENTE de acuerdo con lo contemplado en el(los) proyecto(s) 2662 --- AVANZANDO EN EL FORTALECIMIENTO LOCAL DE USAQUÉN.</t>
  </si>
  <si>
    <t>22 DIAS</t>
  </si>
  <si>
    <t>https://community.secop.gov.co/Public/Tendering/OpportunityDetail/Index?noticeUID=CO1.NTC.8325204&amp;isFromPublicArea=True&amp;isModal=true&amp;asPopupView=true</t>
  </si>
  <si>
    <t>324-2025 CPS AG (133303)</t>
  </si>
  <si>
    <t>Alexander Barrero Herrera</t>
  </si>
  <si>
    <t>https://community.secop.gov.co/Public/Tendering/OpportunityDetail/Index?noticeUID=CO1.NTC.8330240&amp;isFromPublicArea=True&amp;isModal=true&amp;asPopupView=true</t>
  </si>
  <si>
    <t>325-2025 CPS-AG-(130817)</t>
  </si>
  <si>
    <t>EVELIN NIÑO SALAZAR</t>
  </si>
  <si>
    <t>https://community.secop.gov.co/Public/Tendering/OpportunityDetail/Index?noticeUID=CO1.NTC.8333918&amp;isFromPublicArea=True&amp;isModal=true&amp;asPopupView=true</t>
  </si>
  <si>
    <t>326-2025 CPS-AG (132787)</t>
  </si>
  <si>
    <t>miguel angel pardo</t>
  </si>
  <si>
    <t>PRESTAR LOS SERVICIOS DE APOYO A LA GESTIÓN DE LA ALCALDIA LOCAL EN EL DESARROLLO DE ESTRATEGIAS Y ACTIVIDADES DE INSPECCION, VIGILANCIA Y CONTROL SOBRE LAS ACTIVIDADES COMERCIALES DE ACUERDO CON LAS COMPETENCIAS OTORGADES POR LA LEY Y SOBRE EL RESPETO POR EL ESPACIO PUBLICO DENTRO DE LA LOCALIDAD DE ACUERDO CON LO CONTEMPLADO EN EL (LOS) PROYECTO (S) 2662 --- AVANZANDO EN EL FORTALECIMIENTO LOCAL DE USAQUEN.</t>
  </si>
  <si>
    <t>https://community.secop.gov.co/Public/Tendering/OpportunityDetail/Index?noticeUID=CO1.NTC.8331693&amp;isFromPublicArea=True&amp;isModal=true&amp;asPopupView=true</t>
  </si>
  <si>
    <t>327-2025-CPS-AG-(130833)</t>
  </si>
  <si>
    <t>Cindi Lorena Castillo Pardo</t>
  </si>
  <si>
    <t>https://community.secop.gov.co/Public/Tendering/OpportunityDetail/Index?noticeUID=CO1.NTC.8336307&amp;isFromPublicArea=True&amp;isModal=true&amp;asPopupView=true</t>
  </si>
  <si>
    <t>PENDIENTE ACTUALIZACION EN SECOP, PENDIENTE ACTUALIZAR ULTIMA CUENTA (RENUNCIA DE HONORARIOS)</t>
  </si>
  <si>
    <t>328-2025-CPS-AG-(133655)</t>
  </si>
  <si>
    <t>ana sofia acevedo contreras</t>
  </si>
  <si>
    <t>APOYAR LAS INSPECCIONES DE POLICÍA CON EL INGRESO DE INFORMACIÓN, USO Y APROPIACIÓN DE LOS SISTEMAS DE INFORMACIÓN VIGENTES DISPUESTOS PARA LAS ACTUACIONES DE POLICÍA</t>
  </si>
  <si>
    <t>https://community.secop.gov.co/Public/Tendering/OpportunityDetail/Index?noticeUID=CO1.NTC.8337168&amp;isFromPublicArea=True&amp;isModal=true&amp;asPopupView=true</t>
  </si>
  <si>
    <t>329-2025 CPS-P (132002)</t>
  </si>
  <si>
    <t>isabela carolina junca aristizabal</t>
  </si>
  <si>
    <t>PRESTAR LOS SERVICIOS PROFESIONALES A LA ALCALDÍA LOCAL DE USAQUÉN PARA LA ESTRUCTURACIÓN Y SEGUIMIENTO A LA EJECUCIÓN DE LOS PROGRAMAS, CONVENIOS Y CONTRATOS QUE SURJAN EN EL MARCO DE LOS PROYECTOS CULTURALES DE LA LOCALIDAD DE USAQUÉN EN VIRTUD DEL PLAN DE DESARROLLO LOCAL. de acuerdo con lo contemplado en el(los) proyecto(s) 2655 --- USAQUÉN CULTURAL, ARTÍSTICA Y PATRIMONIAL.</t>
  </si>
  <si>
    <t>https://community.secop.gov.co/Public/Tendering/OpportunityDetail/Index?noticeUID=CO1.NTC.8336967&amp;isFromPublicArea=True&amp;isModal=true&amp;asPopupView=true</t>
  </si>
  <si>
    <t>FDLUSA-330-CPS-2025-(133653)</t>
  </si>
  <si>
    <t>Diego Nicholls Franco</t>
  </si>
  <si>
    <t>https://community.secop.gov.co/Public/Tendering/OpportunityDetail/Index?noticeUID=CO1.NTC.8348307&amp;isFromPublicArea=True&amp;isModal=true&amp;asPopupView=true</t>
  </si>
  <si>
    <t>331-2025 CPS-P (133781)</t>
  </si>
  <si>
    <t>Deisy Ruth Contreras Ramos</t>
  </si>
  <si>
    <t>Prestar servicios profesionales para el acompañamiento técnico a la estructuración; seguimiento y evaluación de programas; convenios y contratos asociados al proyecto 2746 Bogotaneidad del Plan de Desarrollo Local 2025-2028 Usaquén Camina Segura; con énfasis en los componentes de Gobierno Abierto; participación ciudadana; innovación territorial y políticas públicas locales</t>
  </si>
  <si>
    <t>https://community.secop.gov.co/Public/Tendering/OpportunityDetail/Index?noticeUID=CO1.NTC.8368004&amp;isFromPublicArea=True&amp;isModal=true&amp;asPopupView=true</t>
  </si>
  <si>
    <t>332-2025  CPS-AG (130945)</t>
  </si>
  <si>
    <t>ALEXANDER JOSE GAMEZ FERRER/</t>
  </si>
  <si>
    <t>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</si>
  <si>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https://community.secop.gov.co/Public/Tendering/OpportunityDetail/Index?noticeUID=CO1.NTC.8388505&amp;isFromPublicArea=True&amp;isModal=true&amp;asPopupView=true</t>
  </si>
  <si>
    <t>NO EJECUTÒ CONTRATO SE SOLICITÒ SUSPENSIÒN A CONTRATACIÒN PERO NO SE LLEVÒ A CABO LA SUSPENSIÒN Y EL CONTRATO TERMINÒ</t>
  </si>
  <si>
    <t>333-2025-CPS-P-(134012)</t>
  </si>
  <si>
    <t>carolina oliveros tirado</t>
  </si>
  <si>
    <t>PRESTAR LOS SERVICIOS PROFESIONALES PARA LA EJECUCION; SEGUIMIENTO Y CUMPLIMIENTO DE LOS PROCESOS OPERATIVOS Y PROGRAMATICOS DE LOS PROYECTOS DE INTEGRACION SOCIAL.</t>
  </si>
  <si>
    <t>https://community.secop.gov.co/Public/Tendering/OpportunityDetail/Index?noticeUID=CO1.NTC.8437606&amp;isFromPublicArea=True&amp;isModal=true&amp;asPopupView=true</t>
  </si>
  <si>
    <t xml:space="preserve">SIGUE EN EJECUCIÓN, SE DA POR TERMINADO EL 30 DE ABRIL DE 2026
</t>
  </si>
  <si>
    <t>334-2025 CPS- AG (134052)</t>
  </si>
  <si>
    <t>ClauDIA Yuriany Paipa Ramirez</t>
  </si>
  <si>
    <t>PRESTAR LOS SERVICIOS DE APOYO A LA GESTIÓN DE LA ALCALDÍA LOCAL EN EL DESARROLLO DE ESTRATEGIAS Y ACTIVIDADES DE
INSPECCIÓN; VIGILANCIA Y CONTROL SOBRE LAS ACTIVIDADES COMERCIALES DE ACUERDO CON LAS COMPETENCIAS OTORGADAS POR LA
LEY Y SOBRE EL RESPETO POR EL ESPACIO PÚBLICO DENTRO DE LA LOCALIDAD.</t>
  </si>
  <si>
    <t>https://community.secop.gov.co/Public/Tendering/OpportunityDetail/Index?noticeUID=CO1.NTC.8434465&amp;isFromPublicArea=True&amp;isModal=true&amp;asPopupView=true</t>
  </si>
  <si>
    <t>SE DEBEN TRAMITAR ULTIMAS CUENTAS DE COBRO GIRO EN 2026</t>
  </si>
  <si>
    <t>335-2025 CPS P (134415)</t>
  </si>
  <si>
    <t>DAVID JOSÉ DURANGO HERAZO</t>
  </si>
  <si>
    <t>PRESTAR LOS SERVICIOS PROFESIONALES ESPECIALIZADOS A LA ALCALDÍA LOCAL DE USAQUÉN PARA LA ESTRUCTURACIÓN; DESARROLLO Y
SEGUIMIENTO DE LAS ACTUACIONES ADMINISTRATIVAS RELACIONADAS CON LOS ASUNTOS JURÍDICOS DE LA CONTRATACIÓN</t>
  </si>
  <si>
    <t>https://community.secop.gov.co/Public/Tendering/OpportunityDetail/Index?noticeUID=CO1.NTC.8437639&amp;isFromPublicArea=True&amp;isModal=true&amp;asPopupView=true</t>
  </si>
  <si>
    <t>SALDO A TRAMITAR GIRO EN  2026, TRAMITAR ULTIMAS CUENTAS</t>
  </si>
  <si>
    <t>336-2025 - CPS- AG- (133175)</t>
  </si>
  <si>
    <t>BLANCA JOHANA TENJO RODRIGUEZ</t>
  </si>
  <si>
    <t>https://community.secop.gov.co/Public/Tendering/OpportunityDetail/Index?noticeUID=CO1.NTC.8454361&amp;isFromPublicArea=True&amp;isModal=true&amp;asPopupView=true</t>
  </si>
  <si>
    <t xml:space="preserve">SALDO A TRAMITAR GIRO EN 2026, TRAMITAR ULTIMAS CUENTAS </t>
  </si>
  <si>
    <t>339-2025 CPS-AG-(130946)</t>
  </si>
  <si>
    <t>maria paula rodriguez</t>
  </si>
  <si>
    <t>https://community.secop.gov.co/Public/Tendering/OpportunityDetail/Index?noticeUID=CO1.NTC.8460233&amp;isFromPublicArea=True&amp;isModal=true&amp;asPopupView=true</t>
  </si>
  <si>
    <t>SALDO A TRAMITAR GIRO EN 2026, TRAMITAR ULTIMAS CUENTA</t>
  </si>
  <si>
    <t>340-2025 CPS AG  (134694)</t>
  </si>
  <si>
    <t>Valentina Parada</t>
  </si>
  <si>
    <t>PRESTAR LOS SERVICIOS DE APOYO A LA GESTIÓN EN LAS DISTINTAS ETAPAS DE LOS PROCESOS, TRAMITES Y ACTIVIDADES DE INSPECCIÓN, VIGILANCIA Y CONTROL DE COMPETENCIA DEL ÁREA DE GESTIÓN POLICIVA JURÍDICA DE LA ALCALDÍA LOCAL DE USAQUEN</t>
  </si>
  <si>
    <t>https://community.secop.gov.co/Public/Tendering/OpportunityDetail/Index?noticeUID=CO1.NTC.8508902&amp;isFromPublicArea=True&amp;isModal=true&amp;asPopupView=true</t>
  </si>
  <si>
    <t>FDLUSA-CI-342-2025</t>
  </si>
  <si>
    <t>JARDIN BOTANICO DE BOGOTA</t>
  </si>
  <si>
    <t>Aunar esfuerzos técnicos, administrativos y financieros entre el Jardín Botánico José Celestino Mutis (JBB) y el Fondo de Desarrollo Local de Usaquén para ejecutar actividades de agricultura urbana, periurbanas, centros poblados (áreas rurales) orientadas a las buenas prácticas agropecuarias y ambientales que fortalezcan la consolidación y protección de las coberturas vegetales y el recurso hídrico en la localidad de Usaquén</t>
  </si>
  <si>
    <t>https://community.secop.gov.co/Public/Tendering/OpportunityDetail/Index?noticeUID=CO1.NTC.8500543&amp;isFromPublicArea=True&amp;isModal=true&amp;asPopupView=true</t>
  </si>
  <si>
    <t xml:space="preserve">SE PRECISA QUE LPARA EL CONVENIO, LOS APORTES REALIZADOS POR EL FDLUSA FUERON DE $404.000.886, DE LOS CUALES A LA FECHA SE HA EFECTUADO UN PAGO POR VALOR DE $363.600.797, CORRESPONDIENTE A LA EJECUCIÓN EFECTIVA DE LAS ACTIVIDADES CONTRATADAS. EL SALDO RESTANTE, EQUIVALENTE AL 10% DEL VALOR DEL APORTE, SE ENCUENTRA ACTUALMENTE EN PROCESO DE LIQUIDACIÓN, DADO QUE CORRESPONDE A UN RECURSO NO EJECUTADO. NO OBSTANTE, ES IMPORTANTE SEÑALAR QUE, PESE A DICHA NO EJECUCIÓN PARCIAL DE RECURSOS, LAS METAS CONTRACTUALES FUERON CUMPLIDAS EN SU TOTALIDAD, GARANTIZANDO EL LOGRO DE LOS OBJETIVOS PLANTEADOS. EN CONSECUENCIA, EL SALDO PENDIENTE SE CONFIGURA COMO UN VALOR A FAVOR DEL FDLUSA.
</t>
  </si>
  <si>
    <t>343-2025-CPS-AG-(133636)</t>
  </si>
  <si>
    <t>Luz Miryan Duarte</t>
  </si>
  <si>
    <t>https://community.secop.gov.co/Public/Tendering/OpportunityDetail/Index?noticeUID=CO1.NTC.8477018&amp;isFromPublicArea=True&amp;isModal=true&amp;asPopupView=true</t>
  </si>
  <si>
    <t>344-2025-CPS-P-(134057)</t>
  </si>
  <si>
    <t>LUIS FELIPE CACERES AISLANT</t>
  </si>
  <si>
    <t>PRESTAR SERVICIOS PROFESIONALES PARA REALIZAR EL MONITOREO, EVALUACIÓN Y MEDICIÓN DEL RUIDO GENERADO POR FUENTES FIJAS Y MÓVILES EN EL MARCO DE LAS ACTIVIDADES DE INSPECCION, VIGILANCIA Y CONTROL DE LA ALCALDÍA LOCAL</t>
  </si>
  <si>
    <t>https://community.secop.gov.co/Public/Tendering/OpportunityDetail/Index?noticeUID=CO1.NTC.8487767&amp;isFromPublicArea=True&amp;isModal=true&amp;asPopupView=true</t>
  </si>
  <si>
    <t>345-2025-CPS-P-(134686)</t>
  </si>
  <si>
    <t>BORIS ANDRES BERMEO ARCINIEGAS</t>
  </si>
  <si>
    <t>PRESTAR LOS SERVICIOS PROFESIONALES ESPECIALIZADOS EN LA ORIENTACIÓN JURÍDICA Y REVISIÓN DE ACTOS ADMINISTRATIVOS, ACCIONES CONSTITUCIONALES REQUERIMIENTOS Y DEMÁS ACTIVIDADES QUE SEAN REQUERIDAS POR EL ÁREA DE GESTIÓN POLICIVA JURÍDICA EN LA ALCALDÍA LOCAL DE USAQUÉN</t>
  </si>
  <si>
    <t>https://community.secop.gov.co/Public/Tendering/OpportunityDetail/Index?noticeUID=CO1.NTC.8489029&amp;isFromPublicArea=True&amp;isModal=true&amp;asPopupView=true</t>
  </si>
  <si>
    <t>350-2025-CPS-AG-(130947)</t>
  </si>
  <si>
    <t>Julia Dayana</t>
  </si>
  <si>
    <t>https://community.secop.gov.co/Public/Tendering/OpportunityDetail/Index?noticeUID=CO1.NTC.8509860&amp;isFromPublicArea=True&amp;isModal=true&amp;asPopupView=true</t>
  </si>
  <si>
    <t>351-2025-CPS-P-(134906)</t>
  </si>
  <si>
    <t>Jonathan Camilo Delgado Triana</t>
  </si>
  <si>
    <t>5 MESES</t>
  </si>
  <si>
    <t>https://community.secop.gov.co/Public/Tendering/OpportunityDetail/Index?noticeUID=CO1.NTC.8509665&amp;isFromPublicArea=True&amp;isModal=true&amp;asPopupView=true</t>
  </si>
  <si>
    <t xml:space="preserve">PENDIENTE APROBAR PAGO EN SECOP </t>
  </si>
  <si>
    <t>352-2025 CPS-AG-(134053)</t>
  </si>
  <si>
    <t>Yiseth Yuliana Montt Torres</t>
  </si>
  <si>
    <t>"PRESTAR LOS SERVICIOS DE APOYO A LA GESTIÓN DE LA ALCALDÍA LOCAL EN EL DESARROLLO DE ESTRATEGIAS Y ACTIVIDADES DE INSPECCIÓN, VIGILANCIA Y CONTROL SOBRE LAS ACTIVIDADES COMERCIALES DE ACUERDO CON LAS COMPETECIAS OTORGADAS POR LA LEY Y SOBRE EL RESPETO POR EL ESPACIO PÚBLICO DENTRO DE LA LOCALIDAD</t>
  </si>
  <si>
    <t>https://community.secop.gov.co/Public/Tendering/OpportunityDetail/Index?noticeUID=CO1.NTC.8515231&amp;isFromPublicArea=True&amp;isModal=true&amp;asPopupView=true</t>
  </si>
  <si>
    <t>354-2025 CPS-P(134051)</t>
  </si>
  <si>
    <t>SILVIA QUINTERO</t>
  </si>
  <si>
    <t>PRESTAR LOS SERVICIOS PROFESIONALES A LA ALCALDIA LOCAL DE USAQUEN, REVISAR JURIDICAMENTE EL ANALISIS, TRAMITE Y RESPUESTA A LAS DIFERENTES SOLICITUDES DE LA CIUDADANIA QUE SON ALLEGADAS AL AREA DE GESTION JURIDICA POLICIVA, ASI COMO LA RESPUESTA A ENTES DE CONTROL Y DEMAS ACTUACIONES REQIUERIDAS.</t>
  </si>
  <si>
    <t>https://community.secop.gov.co/Public/Tendering/OpportunityDetail/Index?noticeUID=CO1.NTC.8527058&amp;isFromPublicArea=True&amp;isModal=true&amp;asPopupView=true</t>
  </si>
  <si>
    <t>SE ENVIO A LIBERACION DE SALDO PARA PAGAR ULTIMA CUENTA</t>
  </si>
  <si>
    <t>355-2025-CPS-P-(132309)</t>
  </si>
  <si>
    <t>PRESTAR LOS SERVICIOS PROFESIONALES ESPECIALIZADOS AL FONDO DE DESARROLLO LOCAL DE USAQUÉN EN LA GESTIÓN CONTRACTUAL, LA CUAL INCLUYE LAS ETAPAS: PRECONTRACTUAL, CONTRACTUAL Y POSCONTRACTUAL, COMO EN LA ELABORACIÓN DE CONCEPTOS, ACTOS ADMINISTRATIVOS E INFORMES REQUERIDOS".</t>
  </si>
  <si>
    <t>https://community.secop.gov.co/Public/Tendering/OpportunityDetail/Index?noticeUID=CO1.NTC.8514142&amp;isFromPublicArea=True&amp;isModal=true&amp;asPopupView=true</t>
  </si>
  <si>
    <t>SALDO A TRAMITAR ULTIMA CUENTA DE COBRO</t>
  </si>
  <si>
    <t>FDLUSA-CTO-358-2025</t>
  </si>
  <si>
    <t xml:space="preserve">LICITACION PUBLICA  </t>
  </si>
  <si>
    <t>UNLOFT PRODUCCION DE MARCA S.A.S</t>
  </si>
  <si>
    <t>PRESTAR LOS SERVICIOS DE OPERADOR LOGÍSTICO PARA LA PLANEACIÓN, ORGANIZACIÓN, PRODUCCIÓN Y EJECUCIÓN DE LOS EVENTOS, JORNADAS Y ACTIVIDADES REQUERIDAS EN DESARROLLO DE LOS PLANES, PROGRAMAS, PROYECTOS Y METAS ESTABLECIDOS EN EL PLAN DE DESARROLLO LOCAL DE USAQUÉN 2025-2028, EN ARTICULACIÓN CON LOS PROPÓSITOS DEL PLAN DISTRITAL DE DESARROLLO (BOGOTÁ CAMINA SEGURA).</t>
  </si>
  <si>
    <t>https://community.secop.gov.co/Public/Tendering/OpportunityDetail/Index?noticeUID=CO1.NTC.8312142&amp;isFromPublicArea=True&amp;isModal=true&amp;asPopupView=true</t>
  </si>
  <si>
    <t>CONTRATO ADICIONADO EN DICIEMBRE GIROS PROYECTADOS EN 2026</t>
  </si>
  <si>
    <t>361-2025 CPS-P (136051)</t>
  </si>
  <si>
    <t>FREDY ADOLFO PEÑA AVILA</t>
  </si>
  <si>
    <t>PRESTAR LOS SERVICIOS PROFESIONALES A LA ALCALDÍA LOCAL DE USAQUÉN PARA REALIZAR ACTIVIDADES DE PLANEACIÓN, SEGUIMIENTO Y ARTICULACIÓN INTERSECTORIAL, MEDIANTE LA IMPLEMENTACIÓN DE HERRAMIENTAS DE GESTIÓN ORIENTADAS AL MONITOREO DE PROYECTOS DE INVERSIÓN Y AL CUMPLIMIENTO DE LAS METAS ESTABLECIDAS EN EL PLAN DE DESARROLLO LOCAL 2025-2028</t>
  </si>
  <si>
    <t>https://community.secop.gov.co/Public/Tendering/OpportunityDetail/Index?noticeUID=CO1.NTC.8576331&amp;isFromPublicArea=True&amp;isModal=true&amp;asPopupView=true</t>
  </si>
  <si>
    <t>362-2025-CPS-AG-(134425)</t>
  </si>
  <si>
    <t>Darly Yirley Neita Beltran</t>
  </si>
  <si>
    <t>PRESTAR LOS SERVICIOS DE APOYO A LA GESTIÓN DE LAS ACCIONES CONCERNIENTES A LA PREVENCIÓN DEL FEMINICIDIO Y LAS VIOLENCIAS CONTRA LA MUJER, BAJO EL ENFOQUE DE LA POLÍTICA PÚBLICA DE MUJER Y EQUIDAD DE GÉNERO - PPMYEG</t>
  </si>
  <si>
    <t>https://community.secop.gov.co/Public/Tendering/OpportunityDetail/Index?noticeUID=CO1.NTC.8600327&amp;isFromPublicArea=True&amp;isModal=true&amp;asPopupView=true</t>
  </si>
  <si>
    <t>SALDO A TRAMITAR GIRO EN  2026  TRAMITAR ULTIMA CUENTA</t>
  </si>
  <si>
    <t>363-2025-CPS-P-(136529)</t>
  </si>
  <si>
    <t>ANA MARIA SOLANO VILLAREAL</t>
  </si>
  <si>
    <t>PRESTAR LOS SERVICIOS PROFESIONALES A LA ALCALDIA LOCAL DE USAQUEN EN EL MARCO DE LA FORMULACIÓN, ESTRUCTURACIÓN Y SEGUIMIENTO A LOS PROCESOS Y ACTIVIDADES RELACIONADOS CON SEGURIDAD Y CONVIVENCIA</t>
  </si>
  <si>
    <t>https://community.secop.gov.co/Public/Tendering/OpportunityDetail/Index?noticeUID=CO1.NTC.8600272&amp;isFromPublicArea=True&amp;isModal=true&amp;asPopupView=true</t>
  </si>
  <si>
    <t>364-2025 CPS-P (134056)</t>
  </si>
  <si>
    <t>Jesus Mauricio Roa Ome</t>
  </si>
  <si>
    <t>PRESTAR LOS SERVICIOS PROFESIONALES A LA ALCALDÍA LOCAL, EN EL ÁREA DE GESTIÓN JURÍDICA POLICIVA EN LA VALORACIÓN E IMPULSO FRENTE A LAS QUEJAS Y/O QUERELLAS CIUDADANAS DE CONOCIMIENTO DE LA ALCALDÍA LOCAL DE USAQUÉN</t>
  </si>
  <si>
    <t>https://community.secop.gov.co/Public/Tendering/OpportunityDetail/Index?noticeUID=CO1.NTC.8602943&amp;isFromPublicArea=True&amp;isModal=true&amp;asPopupView=true</t>
  </si>
  <si>
    <t>365-2025 CPS-P (134446)</t>
  </si>
  <si>
    <t>Andrés Arley Niebles Parra</t>
  </si>
  <si>
    <t>PRESTAR LOS SERVICIOS PROFESIONALES A LA ALCALDÍA LOCAL DE USAQUÉN PARA LA ESTRUCTURACIÓN Y SEGUIMIENTO A LA EJECUCIÓN DE LOS PROGRAMAS, CONVENIOS Y CONTRATOS QUE SURJAN EN EL MARCO DE LOS PROYECTOS CULTURALES DE LA LOCALIDAD DE USAQUÉN EN VIRTUD DEL PLAN DE DESARROLLO LOCAL</t>
  </si>
  <si>
    <t>https://community.secop.gov.co/Public/Tendering/OpportunityDetail/Index?noticeUID=CO1.NTC.8602528&amp;isFromPublicArea=True&amp;isModal=true&amp;asPopupView=true</t>
  </si>
  <si>
    <t>366-2025 CPS-P (137332)</t>
  </si>
  <si>
    <t>Carolina Cortés</t>
  </si>
  <si>
    <t>"PRESTAR LOS SERVICIOS PROFESIONALES A LA ALCALDIA LOCAL DE USAQUEN, REALIZANDO LAS GESTIONES DE COORDINACION ADMINISTRATIVA Y LOGISTICA EN EL DESPACHO DEL ALCALDE LOCAL, CON EL OBJETIVO DE FORTALECER LA EFICIENCIA DE LA GESTION INSTITUCIONAL EN EL AMBITO LOCAL".</t>
  </si>
  <si>
    <t>https://community.secop.gov.co/Public/Tendering/OpportunityDetail/Index?noticeUID=CO1.NTC.8603697&amp;isFromPublicArea=True&amp;isModal=true&amp;asPopupView=true</t>
  </si>
  <si>
    <t>367-2025 CPS-AG (130832)</t>
  </si>
  <si>
    <t>William Alberto Sosa Linares</t>
  </si>
  <si>
    <t>PRESTAR LOS SERVICIOS DE APOYO A LA GESTIÓN DE LA ALCALDÍA LOCAL EN EL DESARROLLO DE ESTRATEGIAS DE SEGURIDAD Y CONVIVENCIA, ACOMPAÑAMIENTO A LA CIUDADANÍA, SOPORTE LOGÍSTICO Y DIFUSIÓN DE LAS ACTIVIDADES PROGRAMADAS"</t>
  </si>
  <si>
    <t>https://community.secop.gov.co/Public/Tendering/OpportunityDetail/Index?noticeUID=CO1.NTC.8641761&amp;isFromPublicArea=True&amp;isModal=true&amp;asPopupView=true</t>
  </si>
  <si>
    <t>369-2025-CPS-P-(136058)</t>
  </si>
  <si>
    <t>Ginna Paola Ramirez Feriz</t>
  </si>
  <si>
    <t>PRESTAR LOS SERVICIOS PROFESIONALES A LA ALCALDÍA LOCAL DE USAQUÉN PARA ARTICULAR, ORIENTAR Y HACER SEGUIMIENTO A LOS PROYECTOS DEL PLAN DE DESARROLLO LOCAL, MEDIANTE EL DISEÑO E IMPLEMENTACIÓN DE ACTIVIDADES Y ESTRATEGIAS ORIENTADAS A PROMOVER LA SALUD SEXUAL Y REPRODUCTIVA RESPONSABLE EN CADA UNO DE LOS CICLOS DE VIDA</t>
  </si>
  <si>
    <t>https://community.secop.gov.co/Public/Tendering/OpportunityDetail/Index?noticeUID=CO1.NTC.8706664&amp;isFromPublicArea=True&amp;isModal=true&amp;asPopupView=true</t>
  </si>
  <si>
    <t>YA LA CONTRATISTA PRESENTÓ LA ÚLTIMA CUENTA DE COBRO Y LE FUÉ DESEMBOLSADA.</t>
  </si>
  <si>
    <t>370-2025-CPS-P (136619)</t>
  </si>
  <si>
    <t>ERIKA TATIANA ALONSO PUERTO</t>
  </si>
  <si>
    <t>PRESTAR LOS SERVICIOS PROFESIONALES PARA DESARROLLAR LAS ACCIONES JURÍDICAS NECESARIAS EN LA DEPURACIÓN DE LAS ACTUACIONES ADMINISTRATIVAS Y LA PROYECCIÓN DE RESPUESTA A LAS ACCIONES CONSTITUCIONALES QUE SEAN REQUERIDAS POR EL ÁREA DE GESTIÓN POLICIVA JURÍDICA</t>
  </si>
  <si>
    <t>https://community.secop.gov.co/Public/Tendering/OpportunityDetail/Index?noticeUID=CO1.NTC.8711056&amp;isFromPublicArea=True&amp;isModal=true&amp;asPopupView=true</t>
  </si>
  <si>
    <t>YA SE TRAMITO Y SE PAGO LA ULTIMA CUENTA DE COBRO</t>
  </si>
  <si>
    <t>FDLUSA 375-2025 CPS-AG (139845)</t>
  </si>
  <si>
    <t>JORGE ANDRES LONDOÑO</t>
  </si>
  <si>
    <t>"PRESTACIÓN DE SERVICIOS DE APOYO EN ÁREAS AMBIENTALES ASÍ COMO LA EJECUCIÓN DE ACTIVIDADES TÉCNICAS, ADMINISTRATIVAS Y DE CAMPO RELACIONADAS, PARA LA LOCALIDAD DE USAQUÉN, EN EL MARCO DEL PLAN DE DESARROLLO LOCAL 2025-2028".</t>
  </si>
  <si>
    <t>https://community.secop.gov.co/Public/Tendering/OpportunityDetail/Index?noticeUID=CO1.NTC.8779676&amp;isFromPublicArea=True&amp;isModal=true&amp;asPopupView=true</t>
  </si>
  <si>
    <t>376-2025 CPS- P (139408)</t>
  </si>
  <si>
    <t>ANGELA MARIA GOMEZ GALVEZ</t>
  </si>
  <si>
    <t>PRESTAR LOS SERVICIOS PROFESIONALES A LA ALCALDÍA LOCAL DE USAQUÉN, ORIENTADOS EN LA ESTRUCTURACIÓN, DOCUMENTACIÓN, SEGUIMIENTO Y ACOMPAÑAMIENTO DE LOS PROCESOS EN TERRITORIO, EN EL MARCO DE LA LÍNEA ESTRATÉGICA DE BOGOTANEIDAD, APLICANDO ENFOQUES DE CAMBIO COMPORTAMENTAL Y METODOLOGÍAS DE INVESTIGACIÓN SOCIAL, EN CONCORDANCIA CON EL PLAN DE DESARROLLO LOCAL VIGENTE</t>
  </si>
  <si>
    <t>110 DIAS</t>
  </si>
  <si>
    <t>https://community.secop.gov.co/Public/Tendering/OpportunityDetail/Index?noticeUID=CO1.NTC.8782251&amp;isFromPublicArea=True&amp;isModal=true&amp;asPopupView=true</t>
  </si>
  <si>
    <t>PAGO TRAMITADO</t>
  </si>
  <si>
    <t>FDLUSA-CI- 212-2025</t>
  </si>
  <si>
    <t xml:space="preserve">OTRO </t>
  </si>
  <si>
    <t>CONTRATACIÓN DIRECTA  (CON OFERTAS)</t>
  </si>
  <si>
    <t>AGENCIA DISTRITAL PARA LA EDUCACIÓN SUPERIOR, LA CIENCIA Y LA TECNOLOGÍA, ATENEA</t>
  </si>
  <si>
    <t>Aunar esfuerzos y recursos técnicos, administrativos, jurídicos, financieros y humanos entre el Fondo de Desarrollo Local de Usaquén y la Agencia Atenea, para promover el acceso y la permanencia de los jóvenes de la ciudad de Bogotá a los Programas de Educación PosmeDIA</t>
  </si>
  <si>
    <t xml:space="preserve">82 MESES </t>
  </si>
  <si>
    <t>https://community.secop.gov.co/Public/Tendering/OpportunityDetail/Index?noticeUID=CO1.NTC.7966134&amp;isFromPublicArea=True&amp;isModal=true&amp;asPopupView=true</t>
  </si>
  <si>
    <t>La ejecución física es con respecto a la duración del convenio que son 7 años con prorroga a partir de este año. Es un solo recurso desembolsado para garantizar la cohorte completa de benficiarios. Estos recursos e depositan semestralmente por parte de ATENEA como administrador a las IES y benficiarios</t>
  </si>
  <si>
    <t xml:space="preserve"> EN TRAMITE DE PAGO No. 2 CORRESPONDIENTE A 35% - LINEA REPETIDAPENDIENTE ACTUALIZACION SECOP </t>
  </si>
  <si>
    <t>FDLUSA-CI-338-2025</t>
  </si>
  <si>
    <t>UNIVERSIDAD NACIONAL DE COLOMBIA</t>
  </si>
  <si>
    <t>CONTRATAR EL DISEÑO, EJECUCIÓN Y EVALUACIÓN DE UN PROCESO DE FORMACIÓN EN CAPACIDADES DEMOCRÁTICAS ORIENTADO A CAPACITAR PERSONAS Y FORTALECER ORGANIZACIONES SOCIALES Y/O INSTANCIAS DE PARTICIPACIÓN CIUDADANA DE LA LOCALIDAD DE USAQUÉN</t>
  </si>
  <si>
    <t>UN MES Y 15 DIAS</t>
  </si>
  <si>
    <t>https://community.secop.gov.co/Public/Tendering/OpportunityDetail/Index?noticeUID=CO1.NTC.8493105&amp;isFromPublicArea=True&amp;isModal=true&amp;asPopupView=true</t>
  </si>
  <si>
    <t xml:space="preserve">CONTRATO LIQUIDADO EN TRÁMITE DE PAGO 20% EN MAYO 2026
</t>
  </si>
  <si>
    <t>FDLUSA-CV-341-2025</t>
  </si>
  <si>
    <t>COMPRAVENTA</t>
  </si>
  <si>
    <t>SELECCIÓN ABREVIADA SUBASTA INVERSA</t>
  </si>
  <si>
    <t>TEMPOEFECTIVA SAS</t>
  </si>
  <si>
    <t>"ADQUISICION DE DOTACION DE ELEMENTOS DEPORTIVOS PARA EL FOMENTO DE LA ACTIVIDAD FISICA DEL ADULTO MAYOR DE USAQUEN, PARA EL DESARROLLO DE LA PROPUESTA DE PRESUPUESTOS PARTICIPATIVOS DENOMINADA "DOTANDO A LA PERSONA MAYOR - 42924", PROYECTO 2367 "USAQUEN CAMINA POR EL DEPORTE" Y META "BENEFICIAR 731 PERSONAS CON LA ENTREGA DE DOTACIONES DEPORTIVAS."</t>
  </si>
  <si>
    <t>https://community.secop.gov.co/Public/Tendering/OpportunityDetail/Index?noticeUID=CO1.NTC.8282068&amp;isFromPublicArea=True&amp;isModal=true&amp;asPopupView=true</t>
  </si>
  <si>
    <t>FDLUSA-CI-347-2025</t>
  </si>
  <si>
    <t>INSTITUTO COLOMBIANO DE CREDITO EDUCATIVO Y ESTUDIO TÉCNICOS EN EL EXTERIOR MARIANO OSPINA PEREZ.</t>
  </si>
  <si>
    <t>Constituir y regular un Fondo en Administración denominado "Usaquén Proyecto de Vida" con los recursos girados por el Fondo de Desarrollo Local de Usaquén - FDLUSA como CONSTITUYENTE al ICETEX, el cual actuará como administrador - mandatario</t>
  </si>
  <si>
    <t>https://community.secop.gov.co/Public/Tendering/OpportunityDetail/Index?noticeUID=CO1.NTC.8502923&amp;isFromPublicArea=True&amp;isModal=true&amp;asPopupView=true</t>
  </si>
  <si>
    <t>PENDIENTE GIROS PARA HACER EN 2026 EN TRAMITE DE ACTUALIZACION EN SECOP  FALTA REVISIÒN DE CUENTA DE COBRO</t>
  </si>
  <si>
    <t>FDLUSA-CI-353-2025</t>
  </si>
  <si>
    <t>SECRETARÍA DISTRITAL DE CULTURA, RECREACIÓN Y DEPORTE</t>
  </si>
  <si>
    <t>AUNAR ESFUERZOS TÉCNICOS, ADMINISTRATIVOS Y ECONÓMICOS ENTRE EL FONDO DE DESARROLLO LOCAL DE USAQUÉN Y LA SECRETARIA DISTRITAL DE CULTURA, RECREACIÓN Y DEPORTE PARA DESARROLLAR LAS INICIATIVAS CULTURALES QUE IMPULSEN LA TRANSFORMACIÓN SOCIAL Y ECONÓMICA DE LA LOCALIDAD, EN EL MARCO DE LAS APUESTAS DEL PLAN DISTRITAL DE DESARROLLO "BOGOTÁ CAMINA SEGURA 2024 - 2027".</t>
  </si>
  <si>
    <t xml:space="preserve">4 MESES Y 22 DIAS </t>
  </si>
  <si>
    <t>https://community.secop.gov.co/Public/Tendering/OpportunityDetail/Index?noticeUID=CO1.NTC.8529535&amp;isFromPublicArea=True&amp;isModal=true&amp;asPopupView=true</t>
  </si>
  <si>
    <t>FDLUSA-CV-356-2025</t>
  </si>
  <si>
    <t xml:space="preserve">SELECCION ABREVIADA DESUBASTA INVERSA </t>
  </si>
  <si>
    <t>SECURITY VIDEO EQUIPMENT S.A.S.</t>
  </si>
  <si>
    <t>ADQUISICIÓN, INSTALACIÓN Y DISTRIBUCIÓN DE ELEMENTOS DE TECNOLOGÍA PARA APOYAR EL DESARROLLO DE LOS PROYECTOS PEDAGÓGICOS DE LAS INSTITUCIONES EDUCATIVAS DISTRITALES LA ESTRELLITA, SALUDCOOP NORTE, CRISTÓBAL COLÓN Y AGUSTÍN FERNÁNDEZ DE LA LOCALIDAD DE USAQUÉN."</t>
  </si>
  <si>
    <t>2 MESES Y 14 DÍAS</t>
  </si>
  <si>
    <t>https://community.secop.gov.co/Public/Tendering/OpportunityDetail/Index?noticeUID=CO1.NTC.8406874&amp;isFromPublicArea=True&amp;isModal=true&amp;asPopupView=true</t>
  </si>
  <si>
    <t>UNICO PAGO CONTRA ENTREGA</t>
  </si>
  <si>
    <t>FDLUSA-CI-357-2025</t>
  </si>
  <si>
    <t>DEFENSA CIVIL COLOMBIANA</t>
  </si>
  <si>
    <t>PRESTAR SERVICIOS DE FORMACIÓN TEÓRICO-PRÁCTICA CERTIFICADA EN BRIGADAS COMUNITARIAS, ORIENTADO A FORTALECER LAS CAPACIDADES INSTITUCIONALES Y COMUNITARIAS EN LA PREVENCIÓN, PREPARACIÓN Y ATENCIÓN DE EMERGENCIAS EN LA LOCALIDAD DE USAQUÉN."</t>
  </si>
  <si>
    <t>20 DIAS</t>
  </si>
  <si>
    <t>https://community.secop.gov.co/Public/Tendering/OpportunityDetail/Index?noticeUID=CO1.NTC.8522546&amp;isFromPublicArea=True&amp;isModal=true&amp;asPopupView=true</t>
  </si>
  <si>
    <t xml:space="preserve">EN TRAMITE PAGO DEL 80% RESTANTE - DEMORAS EN FACTURACION Y DOCUMENTOS POR PARTE DEL CONTRATISTA </t>
  </si>
  <si>
    <t>Falta por actualizar en secop cuatro cuentas en estado pagado. Falta por subir a secop la cuenta de marzo y abril</t>
  </si>
  <si>
    <t>FDLUSA-CI-360-2025</t>
  </si>
  <si>
    <t>UNIDAD ADMINISTRATIVA ESPECIAL DE REHABILITACIÓN Y MANTENIMIENTO VIAL</t>
  </si>
  <si>
    <t>AUNAR ESFUERZOS TÉCNICOS, ADMINISTRATIVOS, FINANCIEROS, JURÍDICOS, LOGÍSTICOS Y AMBIENTALES ENTRE LA UNIDAD ADMINISTRATIVA ESPECIAL DE REHABILITACIÓN Y MANTENIMIENTO VIAL (UAERMV) Y EL FONDO DE DESARROLLO LOCAL DE USAQUÉN (FDLUSA), CON EL FIN DE GESTIONAR Y REALIZAR LAS ACTIVIDADES NECESARIAS PARA EL DIAGNÓSTICO Y LA EJECUCION DE LAS OBRAS DE CONSERVACIÓN Y MEJORAMIENTO DE LA MALLA VIAL URBANA DE LA LOCALIDAD DE USAQUÉN.</t>
  </si>
  <si>
    <t>12 MESES</t>
  </si>
  <si>
    <t>https://community.secop.gov.co/Public/Tendering/OpportunityDetail/Index?noticeUID=CO1.NTC.8527095&amp;isFromPublicArea=True&amp;isModal=true&amp;asPopupView=true</t>
  </si>
  <si>
    <t>ESTA EN EJECUION TERMINA EN AGOSTO ,Se realizo un unico pago con la totalidad del presupuesto al inicio del convenio, una unica transferencia a la UAERMVy el valor aportado por el fonde es de $4000,000,000,00</t>
  </si>
  <si>
    <t>FDLUSA-CTO-368-2025</t>
  </si>
  <si>
    <t>SOLUCIONES INTEGRALES DE OFICINA S.A.S</t>
  </si>
  <si>
    <t>ADQUIRIR CARPAS Y MESAS PARA APOYAR LA REALIZACIÓN DE ACTIVIDADES INSTITUCIONALES COMO FERIAS COMERCIALES, EVENTOS CULTURALES, JORNADAS INFORMATIVAS, ESPACIOS DE PARTICIPACIÓN CIUDADANA Y DEMÁS ACCIONES DESARROLLADAS POR LA ALCALDÍA LOCAL DE USAQUÉN."</t>
  </si>
  <si>
    <t>https://community.secop.gov.co/Public/Tendering/OpportunityDetail/Index?noticeUID=CO1.NTC.8552704&amp;isFromPublicArea=True&amp;isModal=true&amp;asPopupView=true</t>
  </si>
  <si>
    <t>FDLUSA-CTO-371-2025</t>
  </si>
  <si>
    <t>SELECCION ABREVIADA MENOR CUANTIA</t>
  </si>
  <si>
    <t>CONSORCIO RESIDUOS SOLIDOS G&amp;G</t>
  </si>
  <si>
    <t>PRESTAR LOS SERVICIOS PARA LA CAPACITACIÓN, SENSIBILIZACIÓN EN SEPARACIÓN EN LA FUENTE Y RECICLAJE, ASÍ COMO LA RECUPERACIÓN DE PUNTOS CRÍTICOS CON LA FINALIDAD DE FOMENTAR UNA ADECUADA GESTIÓN DE RESIDUOS SÓLIDOS</t>
  </si>
  <si>
    <t>https://community.secop.gov.co/Public/Tendering/OpportunityDetail/Index?noticeUID=CO1.NTC.8489327&amp;isFromPublicArea=True&amp;isModal=true&amp;asPopupView=true</t>
  </si>
  <si>
    <t>A la fecha se han realizado dos pagos asociados al avance del contrato. Adicionalmente, se cuenta con dos pagos que actualmente se encuentran en proceso de revisión para su respectivo trámite. Es importante precisar que el contrato continúa en ejecución, por lo cual la ejecución presupuestal se irá armonizando progresivamente con el avance físico, en la medida en que se surtan los procesos administrativos correspondientes.</t>
  </si>
  <si>
    <t>FDLUSA-CTO-373-2025</t>
  </si>
  <si>
    <t>CORPORACIÓN COLECTIVO DIGERATI</t>
  </si>
  <si>
    <t>PRESTAR LOS SERVICIOS NECESARIOS PARA LA EJECUCION DE LOS TEMAS DE PROTECCION Y BIENESTAR ANIMAL EN LA LOCALIDAD DE USAQUEN, MEDIANTE LA REALIZACION DE ESTERILIZACIONES QUIRURGICAS PARA CANINOS Y FELINOS CUYO CUIDADOR RESIDA EN ESTRATOS 1, 2 Y 3, BRIGADAS MEDICAS, ATENCION DE URGENCIAS VETERINARIAS SIN TENEDOR RESPONSABLE O QUE SU TENEDOR SEA HABITANTE DE CALLE, CARRETERO O ESTE EN CUIDADO DE PROTECCIONISTAS O EN HOGARES DE PASO Y LA IMPLEMENTACION DE PROGRAMAS DE SENSIBILIZACION Y ADOPCION ...</t>
  </si>
  <si>
    <t>https://community.secop.gov.co/Public/Tendering/OpportunityDetail/Index?noticeUID=CO1.NTC.8514927&amp;isFromPublicArea=True&amp;isModal=true&amp;asPopupView=true</t>
  </si>
  <si>
    <t>EL CONTRATO FUE OBJETO DE UNA ADICIÓN PRESUPUESTAL POR $350.000.000, CON RECURSOS DE LA VIGENCIA 2026, LA CUAL TUVO COMO PROPÓSITO FORTALECER LA EJECUCIÓN DE LOS COMPONENTES DE ESTERILIZACIONES, BRIGADAS Y ATENCIÓN DE URGENCIAS.</t>
  </si>
  <si>
    <t>390-2025 CPS-P-(140959)</t>
  </si>
  <si>
    <t>CONTRATO DE PRESTACION DE SERVICIOS</t>
  </si>
  <si>
    <t>FABIO ARMANDO CASTILLO CASTILLO</t>
  </si>
  <si>
    <t>PRESTAR SERVICIOS PROFESIONALES PARA ACOMPAÑAR EN LA FORMULACIÓN, IMPLEMENTACIÓN Y SEGUIMIENTO DE ESTRATEGIAS ORIENTADAS A LA PREVENCIÓN Y ATENCIÓN DEL FEMINICIDIO, LAS VIOLENCIAS CONTRA LAS MUJERES, LA VIOLENCIA INTRAFAMILIAR Y SEXUAL, CON UN ENFOQUE EN EL RECONOCIMIENTO Y VINCULACIÓN DE MUJERES CUIDADORAS A PROGRAMAS Y ACCIONES INTEGRALES DE CUIDADO, EN EL MARCO DE LA POLÍTICA PÚBLICA DE MUJER Y EQUIDAD DE GÉNERO	,</t>
  </si>
  <si>
    <t>3 MESES 20 DIAS</t>
  </si>
  <si>
    <t>https://community.secop.gov.co/Public/Tendering/OpportunityDetail/Index?noticeUID=CO1.NTC.8804355&amp;isFromPublicArea=True&amp;isModal=true&amp;asPopupView=true</t>
  </si>
  <si>
    <t xml:space="preserve">PENDIENTE POR TRAMITAR PAGOS EN 2026, PENDIENTE ACTUALIZACION EN SECOP </t>
  </si>
  <si>
    <t>391-2025-CPS-P-(138934)</t>
  </si>
  <si>
    <t xml:space="preserve">Jenny Paola Pulido Rodriguez	</t>
  </si>
  <si>
    <t xml:space="preserve">PRESTAR LOS SERVICIOS PROFESIONALES PARA LA ALCALDÍA LOCAL DE USAQUÉN EN EL DESARROLLO DE ACTIVIDADES DE SEGURIDAD Y CONVIVENCIA, ACOMPAÑAMIENTO A LA CIUDADANÍA, PARTICIPACIÓN EN LOS PROCESOS DE PREVENCIÓN FRENTE A LOS COMPORTAMIENTOS CONTRARIOS A LA CONVIVENCIA, LOS RIESGOS Y AMENAZAS QUE SE PRESENTEN EN LA LOCALIDAD	</t>
  </si>
  <si>
    <t xml:space="preserve">3 MESES Y 15 DIAS </t>
  </si>
  <si>
    <t>https://community.secop.gov.co/Public/Tendering/OpportunityDetail/Index?noticeUID=CO1.NTC.8827414&amp;isFromPublicArea=True&amp;isModal=true&amp;asPopupView=true</t>
  </si>
  <si>
    <t>PENDIENTE ACTUALIZACION EN SECOP, PENDIENTE ULTIMA CUENTA</t>
  </si>
  <si>
    <t>392-2025-CPS-P-(139473)</t>
  </si>
  <si>
    <t>Luis Enrique Garces</t>
  </si>
  <si>
    <t>PRESTAR LOS SERVICIOS PROFESIONALES PARA DESARROLLAR LAS ACCIONES JURIDICAS NECESARIAS EN LA DEPURACIÓN DE LAS ACTUACIONES ADMINISTRATIVAS QUE CURSAN EN LA ALCALDÍA LOCAL EN EL ÁREA DE GESTIÓN JURIDICO POLICIVA EN MATERIA DE INSPECCIÓN VIGILANCIA Y CONTROL PARA EL CUMPLIMIENTO DE LAS METAS PLANTEADAS EN EL PDL 2025-2028.</t>
  </si>
  <si>
    <t>3 MESES 15 DIAS</t>
  </si>
  <si>
    <t>https://community.secop.gov.co/Public/Tendering/OpportunityDetail/Index?noticeUID=CO1.NTC.8839898&amp;isFromPublicArea=True&amp;isModal=true&amp;asPopupView=true</t>
  </si>
  <si>
    <t>393-2025-CPS-P. (136058)</t>
  </si>
  <si>
    <t>LEIDY TATIANA MORENO VASCO</t>
  </si>
  <si>
    <t xml:space="preserve">"PRESTAR LOS SERVICIOS PREFESIONALES DE CUBRIMIENTO DE LAS ACTIVIDADES, CRONOGRAMAS Y AGENDA DE LA ALCALDÍA LOCAL A NIVEL INTERNO Y EXTERNO, ASÍ COMO LA GENERACIÓN DE CONTENIDOS PERIODÍSTICOS	</t>
  </si>
  <si>
    <t>https://community.secop.gov.co/Public/Tendering/OpportunityDetail/Index?noticeUID=CO1.NTC.8838106&amp;isFromPublicArea=True&amp;isModal=true&amp;asPopupView=true</t>
  </si>
  <si>
    <t>En Secop tiene un saldo de 1$. La ejecucion es del 100%. En proceso de actualizacion Secop. Es un contrato con cesión.</t>
  </si>
  <si>
    <t>394-2025 CPS P (137154)</t>
  </si>
  <si>
    <t>NELSON ANDRES ANGEL GAMBOA</t>
  </si>
  <si>
    <t>https://community.secop.gov.co/Public/Tendering/OpportunityDetail/Index?noticeUID=CO1.NTC.8849959&amp;isFromPublicArea=True&amp;isModal=true&amp;asPopupView=true</t>
  </si>
  <si>
    <t>FDLUSA-CTO-395-2025</t>
  </si>
  <si>
    <t>CONTRATO DE OBRA</t>
  </si>
  <si>
    <t>ARKAN</t>
  </si>
  <si>
    <t xml:space="preserve">CONTRATAR LAS OBRAS DE ADECUACIÓN Y/O REPARACIÓN Y/O MANTENIMIENTO DE LA INFRAESTRUCTURA FÍSICA, PARA LAS SEDES DE PROPIEDAD Y TENENCIA DEL FONDO DE DESARROLLO LOCAL DE USAQUÉN.	</t>
  </si>
  <si>
    <t>https://community.secop.gov.co/Public/Tendering/OpportunityDetail/Index?noticeUID=CO1.NTC.8655666&amp;isFromPublicArea=True&amp;isModal=true&amp;asPopupView=true</t>
  </si>
  <si>
    <t>396-2025 CPS AG (139476)</t>
  </si>
  <si>
    <t>Valentina Beltrán Díaz</t>
  </si>
  <si>
    <t xml:space="preserve">PRESTAR LOS SERVICIOS DE APOYO A LA GESTION PARA EL INGRESO DE INFORMACION EN EL APLICATIVO SI ACTUA O EN OTROS SISTEMAS DE GESTION, CORRESPONDIENTE A LAS ACTUACIONES ADMINISTRATIVAS DESARROLLADAS EN EL AREA DE GESTION POLICIVA DE LA ALCALDIA LOCAL DE USAQUEN DE ACUERDO CON LO CONTEMPLADO EN EL (LOS) PROYECTO (S) 2662 --AVANZANDO EN EL FORTALECIMIENTO LOCAL DE USAQUEN	</t>
  </si>
  <si>
    <t>https://community.secop.gov.co/Public/Tendering/OpportunityDetail/Index?noticeUID=CO1.NTC.8855692&amp;isFromPublicArea=True&amp;isModal=true&amp;asPopupView=true</t>
  </si>
  <si>
    <t>EN PROCESO DE TERMINACION UNILATERAL DEL CONTRATO, EL CONTRATISTA NO HA TRAMITADO NINGUNA CUENTA</t>
  </si>
  <si>
    <t>FDLUSA-CTO-397-2025</t>
  </si>
  <si>
    <t>ADPORT LTDA</t>
  </si>
  <si>
    <t xml:space="preserve">PRESTAR EL SERVICIO INTEGRAL DE VIGILANCIA Y SEGURIDAD PRIVADA DE MANERA PERMANENTE CON MEDIO HUMANO, CON ARMA Y MEDIOS TECNOLÓGICOS PARA TODOS LOS BIENES MUEBLES E INMUEBLES DE PROPIEDAD DE LA ALCALDÍA LOCAL DE USAQUEN - FONDO DE DESARROLLO LOCAL DE USAQUEN - FDLUSA Y DE LOS DEMAS BIENES QUE LEGALMENTE SEA O LLEGARE A SER RESPONSABLE	</t>
  </si>
  <si>
    <t>https://community.secop.gov.co/Public/Tendering/OpportunityDetail/Index?noticeUID=CO1.NTC.8699838&amp;isFromPublicArea=True&amp;isModal=true&amp;asPopupView=true</t>
  </si>
  <si>
    <t xml:space="preserve">EN EJECUCIÒN HASTA MAYO 2025, SE ESTÀ TRAMITANDO CUENTA DE OBRO DE FEBRERO Y MARZO </t>
  </si>
  <si>
    <t>398-2025-CPS-P-(134953)</t>
  </si>
  <si>
    <t>JULIAN ESCOBAR HERNANDEZ</t>
  </si>
  <si>
    <t xml:space="preserve">PRESTAR LOS SERVICIOS PROFESIONALES A LA ALCALDÍA LOCAL DE USAQUÉN PARA REALIZAR EL ACOMPAÑAMIENTO TÉCNICO A LAS MIPYMES DE LA LOCALIDAD EN TEMAS CONTABLES Y FINANCIEROS, EN EL MARCO DEL PROYECTO 2604 'USAQUÉN CAMINA CON TEJIDO EMPRESARIAL URBANO Y RURAL de acuerdo con lo contemplado en el(los) proyecto(s) 2604 --- USAQUÉN CAMINA CON TEJIDO EMPRESARIAL URBANO Y RURAL	</t>
  </si>
  <si>
    <t>https://community.secop.gov.co/Public/Tendering/OpportunityDetail/Index?noticeUID=CO1.NTC.8860037&amp;isFromPublicArea=True&amp;isModal=true&amp;asPopupView=true</t>
  </si>
  <si>
    <t>EL CONTRATISTA NO HA PRESENTADO SUBSANACIONES DE LA CUENTA  FINAL</t>
  </si>
  <si>
    <t>FDLUSA-CTO-399-2025</t>
  </si>
  <si>
    <t xml:space="preserve">Consultores y Asesores TIC	</t>
  </si>
  <si>
    <t xml:space="preserve">"PRESTAR LOS SERVICIOS DE FORMACION DEPORTIVA EN LA LOCALIDAD DE USAQUEN INCLUYENDO LA ORGANIZACIÓN, DESARROLLO, SEGUIMIENTO Y EVALUACIÓN AL PROCESO, EN CUMPLIMIENTO DE LAS PROPUESTAS DE PRESUPUESTOS PARTICIPATIVOS DENOMINADAS "90 MINUTOS PARA RESPIRAR - 39077" Y "COMBATE POR LA PAZ - 43085", PROYECTO 2367 "USAQUÉN CAMINA POR EL DEPORTE" Y META "CAPACITAR 723 PERSONAS EN LOS CAMPOS DEPORTIVOS O RECREATIVOS	</t>
  </si>
  <si>
    <t>7 MESES</t>
  </si>
  <si>
    <t>https://community.secop.gov.co/Public/Tendering/OpportunityDetail/Index?noticeUID=CO1.NTC.8660169&amp;isFromPublicArea=True&amp;isModal=true&amp;asPopupView=true</t>
  </si>
  <si>
    <t xml:space="preserve">EN TRAMITE PAGO NO 2 DEL PROCESO EN TRAMITE DE APROBACION SECOP </t>
  </si>
  <si>
    <t>400-2025 CPS-P-(142957)</t>
  </si>
  <si>
    <t>Maycol Stiven Martínez Ospina</t>
  </si>
  <si>
    <t xml:space="preserve">PRESTAR LOS SERVICIOS PROFESIONALES JURÍDICOS PARA EL SEGUIMIENTO, EL ANÁLISIS ESTRATÉGICO DE LAS ACTIVIDADES RELACIONADAS CON LA GESTIÓN, REVISIÓN Y VALIDACIÓN DE LAS RESPUESTAS A LOS DERECHOS DE PETICIÓN DE LA ALCALDÍA LOCAL DE USAQUÉN CONFORME A LOS LINEAMIENTOS QUE LE SEAN IMPARTIDOS POR EL SUPERVISOR DEL CONTRATO	</t>
  </si>
  <si>
    <t>https://community.secop.gov.co/Public/Tendering/OpportunityDetail/Index?noticeUID=CO1.NTC.8886866&amp;isFromPublicArea=True&amp;isModal=true&amp;asPopupView=true</t>
  </si>
  <si>
    <t>401-2025-CPS-P-(137876)</t>
  </si>
  <si>
    <t xml:space="preserve">JONATHAN CALDERON	</t>
  </si>
  <si>
    <t xml:space="preserve">PRESTAR LOS SERVICIOS PROFESIONALES PARA ACOMPAÑAR LAS ACTIVIDADES DE DESARROLLO, GESTIÓN Y SEGUIMIENTO DEL PROYECTO DE INVERSIÓN "2367 USAQUÉN CAMINA POR EL DEPORTE	</t>
  </si>
  <si>
    <t>https://community.secop.gov.co/Public/Tendering/OpportunityDetail/Index?noticeUID=CO1.NTC.8893160&amp;isFromPublicArea=True&amp;isModal=true&amp;asPopupView=true</t>
  </si>
  <si>
    <t xml:space="preserve">FDLUSA-CTO-402-2025	</t>
  </si>
  <si>
    <t xml:space="preserve">EMPRESA DE INFRAESTRUCTURA COLOMBIANA S.A.S	</t>
  </si>
  <si>
    <t xml:space="preserve">TOMA FISICA DE TODOS LOS BIENES DE PROPIEDAD DEL FONDO DE DESARROLLO LOCAL DE USAQUEN LA MEDICION POSTERIOR DE LOS BIENES CLASIFICADOS COMO PROPIEDAD PLANTA Y EQUIPO MAYORES A 2 SMMLV - LA MEDICION POSTERIOR DE LOS BIENES QUE ESTEN EN LA CUENTA 15 INVENTARIOS NO EXPLOTADOS) DE VIGENCIAS ANTERIORES - EL DETERIORO DE LOS BIENES CLASIFICADOS COMO PROPIEDAD PLANTA Y EQUIPO SUPERIORES A 35 SMMLV Y EL AVALUO DE AQUELLOS BIENES SOBRANTES EN LA TOMA FISICA DE INVENTARIO	</t>
  </si>
  <si>
    <t>https://community.secop.gov.co/Public/Tendering/OpportunityDetail/Index?noticeUID=CO1.NTC.8782545&amp;isFromPublicArea=True&amp;isModal=true&amp;asPopupView=true</t>
  </si>
  <si>
    <t xml:space="preserve">PENDIENTE POR TRAMITAR PAGOS EN 2026,  YA SE PRESENTÒ INFORME FINAL Y ESTÀ EN SUBSANACIÒN </t>
  </si>
  <si>
    <t>403-2025 CPS-P (140073)</t>
  </si>
  <si>
    <t xml:space="preserve">GINA MARCELA BARRERA PINILLA	</t>
  </si>
  <si>
    <t xml:space="preserve">"PRESTAR LOS SERVICIOS PROFESIONALES ESPECIALIZADOS PARA COORDINAR LA ARTICULACIÓN, ASISTENCIA Y ACOMPAÑAMIENTO DE LOS PROCESOS DE PLANEACIÓN LOCAL, PARA LA PROMOCIÓN DE LOS DERECHOS DE LAS MUJERES Y DE LA EQUIDAD DE GÉNERO, PARA MATERIALIZAR EN LA LOCALIDAD LAS ESTRATEGIAS DE TERRITORIALIZACIÓN Y TRANSVERSALIZACIÓN DE LA POLÍTICA PUBLICA DE MUJERES Y EQUIDAD DE GÉNERO (PPMYEG)."	</t>
  </si>
  <si>
    <t xml:space="preserve">2 MESES </t>
  </si>
  <si>
    <t>https://community.secop.gov.co/Public/Tendering/OpportunityDetail/Index?noticeUID=CO1.NTC.8911801&amp;isFromPublicArea=True&amp;isModal=true&amp;asPopupView=true</t>
  </si>
  <si>
    <t>CONTRATO FINALIZADO. PAGOS AL DIA EN SECOP</t>
  </si>
  <si>
    <t>404-2025-CPS-P- (141454)</t>
  </si>
  <si>
    <t>WILLIAM ANDRES PEREZ BERMUDEZ</t>
  </si>
  <si>
    <t>https://community.secop.gov.co/Public/Tendering/OpportunityDetail/Index?noticeUID=CO1.NTC.8952531&amp;isFromPublicArea=True&amp;isModal=true&amp;asPopupView=true</t>
  </si>
  <si>
    <t>SE REALIZA PROCESO DE LIBERACION POR VALOR DE $3,600,000; “EN PROCESO DE ACTUALIZACION EN SECOP”</t>
  </si>
  <si>
    <t>405-2025 CPS AG (143300)</t>
  </si>
  <si>
    <t xml:space="preserve">Edison Arturo Roa Tovar	</t>
  </si>
  <si>
    <t xml:space="preserve">PRESTAR LOS SERVICIOS DE APOYO EN EL ÁREA DE GESTIÓN DE DESARROLLO LOCAL, PARA LA REALIZACIÓN DE ACTIVIDADES ASISTENCIALES EN TEMAS ADMINISTRATIVOS DE LA LOCALIDAD	</t>
  </si>
  <si>
    <t>https://community.secop.gov.co/Public/Tendering/OpportunityDetail/Index?noticeUID=CO1.NTC.8952394&amp;isFromPublicArea=True&amp;isModal=true&amp;asPopupView=true</t>
  </si>
  <si>
    <t>SALDO A TRAMITAR  EN  2026, ULTIMA CUENTA</t>
  </si>
  <si>
    <t xml:space="preserve">406-2025 CPS-AG (139481)	</t>
  </si>
  <si>
    <t xml:space="preserve">WENDY YURANI ESCUDERO TOBON	</t>
  </si>
  <si>
    <t>https://community.secop.gov.co/Public/Tendering/OpportunityDetail/Index?noticeUID=CO1.NTC.8966828&amp;isFromPublicArea=True&amp;isModal=true&amp;asPopupView=true</t>
  </si>
  <si>
    <t>SALDO A TRAMITAR GIRO EN  2026 PENDIENTE ULTIMA CUENTA</t>
  </si>
  <si>
    <t>407-2025 CPS-P (139475)</t>
  </si>
  <si>
    <t xml:space="preserve">IVAN RENE DIAZ GAMBOA	</t>
  </si>
  <si>
    <t xml:space="preserve">"PRESTAR LOS SERVICIOS PROFESIONALES DE ORIENTACIÓN JURÍDICA Y REVISIÓN DE LOS ACTOS ADMINISTRATIVOS, IMPULSOS Y DEMÁS DOCUMENTOS PROYECTADOS POR LOS ABOGADOS DEL ÁREA DE GESTIÓN POLICIVA JURÍDICA; REALIZAR LOS TRÁMITES JURÍDICOS QUE SURJAN EN LOS EXPEDIENTES ORIGINADOS POR LAS ACTUACIONES ADMINISTRATIVAS QUE CURSAN EN LA ALCALDÍA LOCAL DE USAQUEN, CONFORME LAS NECESIDADES DEL ÁREA".	</t>
  </si>
  <si>
    <t>https://community.secop.gov.co/Public/Tendering/OpportunityDetail/Index?noticeUID=CO1.NTC.8966102&amp;isFromPublicArea=True&amp;isModal=true&amp;asPopupView=true</t>
  </si>
  <si>
    <t>SE ESTÁ ESPERANDO EL PAGO DE NOVIEMBRE PARA PASAR DICIEMBRE EN TRAMTE ACTUALIZACION EN SECOP</t>
  </si>
  <si>
    <t>408-2025 CPS P (138019)</t>
  </si>
  <si>
    <t xml:space="preserve">Alirio Andres Delgado Cañizares	</t>
  </si>
  <si>
    <t xml:space="preserve">PRESTAR SERVICIOS PROFESIONALES A LA ALCALDÍA LOCAL DE USAQUÉN APOYANDO LA ORIENTACIÓN, ARTICULACIÓN, FORMULACIÓN Y SEGUIMIENTO TRANSVERSAL A LOS PROCESOS Y PROGRAMAS DEL PROYECTO DE INVERSIÓN 2591 Y DEMAS PROGRAMAS DEL LA ALCALDIA DE USAQUÉN, ASÍ COMO EN EL DESARROLLO DE LAS ETAPAS PRECONTRACTUAL, CONTRACTUAL Y POS CONTRACTUAL	</t>
  </si>
  <si>
    <t>2 MESES 25 DIAS</t>
  </si>
  <si>
    <t>https://community.secop.gov.co/Public/Tendering/OpportunityDetail/Index?noticeUID=CO1.NTC.8992704&amp;isFromPublicArea=True&amp;isModal=true&amp;asPopupView=true</t>
  </si>
  <si>
    <t>PAGO TRAMITADO PAGOS EN MARZO 2026, SE LIBERA SALDO $3.250.000  CORRESPONDIENTE A UN EXCEDENTE DEL CRP</t>
  </si>
  <si>
    <t>409-2025 CPS P (140759)</t>
  </si>
  <si>
    <t>https://community.secop.gov.co/Public/Tendering/OpportunityDetail/Index?noticeUID=CO1.NTC.9001449&amp;isFromPublicArea=True&amp;isModal=true&amp;asPopupView=true</t>
  </si>
  <si>
    <t>PENDIENTE COBRAR CUENTAS PARA GIRAR EN ENERO Y FEBRERO</t>
  </si>
  <si>
    <t>410-2025 CPS-P (142958)</t>
  </si>
  <si>
    <t>PRESTAR LOS SERVICIOS PROFESIONALES ESPECIALIZADOS A LA ALCALDÍA LOCAL DE USAQUÉN PARA PARTICIPAR EN LA EJECUCIÓN DEL PLAN DE DESARROLLO LOCAL Y DESARROLLAR ACCIONES DE ARTICULACIÓN QUE PERMITAN LA IMPLEMENTACIÓN DE ESTRATEGIAS EN MATERIA DE SALUD EN EL LOCALIDAD</t>
  </si>
  <si>
    <t xml:space="preserve">3 MESES Y 5 DIAS </t>
  </si>
  <si>
    <t>https://community.secop.gov.co/Public/Tendering/OpportunityDetail/Index?noticeUID=CO1.NTC.9004974&amp;isFromPublicArea=True&amp;isModal=true&amp;asPopupView=true</t>
  </si>
  <si>
    <t>SALDO A TRAMITAR, YA SE GIRÓ EN ENERO 2026</t>
  </si>
  <si>
    <t>411-2025 CPS-AG(137304)</t>
  </si>
  <si>
    <t>OTRO</t>
  </si>
  <si>
    <t>Diego Andres Cortes Orozco</t>
  </si>
  <si>
    <t>"APOYAR LAS INSPECCIONES DE POLICÍA CON EL INGRESO DE INFORMACIÓN, USO Y APROPIACIÓN DE LOS SISTEMAS DE INFORMACIÓN VIGENTES DISPUESTOS PARA LAS ACTUACIONES DE POLICÍA.</t>
  </si>
  <si>
    <t>https://community.secop.gov.co/Public/Tendering/OpportunityDetail/Index?noticeUID=CO1.NTC.9013909&amp;isFromPublicArea=True&amp;isModal=true&amp;asPopupView=true</t>
  </si>
  <si>
    <t>FDLUSA-412-2025 (144377)</t>
  </si>
  <si>
    <t>ARRENDAMIENTO</t>
  </si>
  <si>
    <t>INVERSIONES SALAZAR ARIAS LTDA</t>
  </si>
  <si>
    <t>"ARRENDAMIENTO DEL INMUEBLE UBICADO EN LA CALLE 123 NO. 7-51, OFICINA 705 DEL EDIFICIO KAIWA, LOCALIDAD DE USAQUÉN DE LA CIUDAD DE BOGOTÁ D.C., PARA EL FUNCIONAMIENTO TEMPORAL DE LA SEDE ADMINISTRATIVA DE LA JUNTA ADMINISTRADORA LOCAL (JAL) DE USAQUÉN."</t>
  </si>
  <si>
    <t>62.5%</t>
  </si>
  <si>
    <t>https://community.secop.gov.co/Public/Tendering/OpportunityDetail/Index?noticeUID=CO1.NTC.9015364&amp;isFromPublicArea=True&amp;isModal=true&amp;asPopupView=true</t>
  </si>
  <si>
    <t>PENDIENTE POR TRAMITAR PAGOS EN 2026 SOLO SE HAN TRAMITADO 4 EN 2026</t>
  </si>
  <si>
    <t>413-2025 CPS-P (143194)</t>
  </si>
  <si>
    <t>LUIS FELIPE ALARCON GARCIA</t>
  </si>
  <si>
    <t>2 MESES Y 17 DIAS</t>
  </si>
  <si>
    <t>https://community.secop.gov.co/Public/Tendering/OpportunityDetail/Index?noticeUID=CO1.NTC.9021232&amp;isFromPublicArea=True&amp;isModal=true&amp;asPopupView=true</t>
  </si>
  <si>
    <t>FDLUSA-CTO-414-2025</t>
  </si>
  <si>
    <t>COLSERVICO &amp; SUMINISTROS S.A.S.</t>
  </si>
  <si>
    <t>PRESTAR LOS SERVICIOS DE REALIZACIÓN DE TORNEOS DEPORTIVOS DE MICROFUTBOL, TEJO Y BOLIRANA AL PARQUE, DE LA LOCALIDAD DE USAQUÉN, EN CUMPLIMIENTO DE LAS PROPUESTAS DE PRESUPUESTOS PARTICIPATIVOS DENOMINADAS "90 MINUTOS POR LA PAZ- 43087" Y "TEJO Y BOLIRANA AL PARQUE - 37512", EN EL MARCO DEL PROYECTO DE INVERSIÓN 2367.</t>
  </si>
  <si>
    <t>https://community.secop.gov.co/Public/Tendering/OpportunityDetail/Index?noticeUID=CO1.NTC.8799770&amp;isFromPublicArea=True&amp;isModal=true&amp;asPopupView=true</t>
  </si>
  <si>
    <t>EN TRAMITE SEGUNDO PAGO POR PARTE DEL CONTRATISTA</t>
  </si>
  <si>
    <t>CPS-415-2025(144480).</t>
  </si>
  <si>
    <t>ASOCIACIÓN ETNICA MUNDO DIVERSO INTERCULTURAL</t>
  </si>
  <si>
    <t>"PRESTACIÓN DE SERVICIOS PARA DESARROLLAR LAS ACTIVIDADES DE CONMEMORACIÓN A LA COMUNIDAD AFRO, DE LA AFROCOLOMBIANIDAD Y LA MUJER AFROLATINA, FORTALECER LOS SABERES Y LAS PRÁCTICAS ANCESTRALES EN GASTRONOMÍA Y EL COMPONENTE RECREO DEPORTIVO DE LOS PUEBLOS NARP DE USAQUÉN EN EL MARCO DEL PLAN DE DESARROLLO LOCAL 2024-2027".</t>
  </si>
  <si>
    <t>https://community.secop.gov.co/Public/Tendering/OpportunityDetail/Index?noticeUID=CO1.NTC.9041576&amp;isFromPublicArea=True&amp;isModal=true&amp;asPopupView=true</t>
  </si>
  <si>
    <t>FDLUSA-CI-416-2025</t>
  </si>
  <si>
    <t>AGUAS DE BOGOTA S.A. E.S.P.</t>
  </si>
  <si>
    <t>REALIZAR ACTIVIDADES DE MANEJO SILVICULTURAL DEL ARBOLADO EN ZONAS URBANAS Y/O EXPANSIÓN URBANA Y ZONA RURAL, ASÍ COMO IMPLEMENTAR ACCIONES JARDINERÍA Y ECOURBANISMO</t>
  </si>
  <si>
    <t>https://community.secop.gov.co/Public/Tendering/OpportunityDetail/Index?noticeUID=CO1.NTC.9044588&amp;isFromPublicArea=True&amp;isModal=true&amp;asPopupView=true</t>
  </si>
  <si>
    <t>PENDIENTE POR TRAMITAR PAGOS EN 2026, ACTUALIZACION EN SECOP</t>
  </si>
  <si>
    <t>FDLUSA-CTO-418-2025</t>
  </si>
  <si>
    <t>CONTRUCTORA ECODISEÑO S.A.S</t>
  </si>
  <si>
    <t>CONTRATAR A PRECIOS UNITARIOS, FIJOS Y A MONTO AGOTABLE EL DIAGNÓSTICO Y LAS OBRAS DE ADECUACIÓN Y/O MANTENIMIENTO Y/O REHABILITACION DE LOS SALONES COMUNALES Y JARDINES INFANTILES DE LA LOCALIDAD DE USAQUÉN</t>
  </si>
  <si>
    <t>https://community.secop.gov.co/Public/Tendering/OpportunityDetail/Index?noticeUID=CO1.NTC.8817485&amp;isFromPublicArea=True&amp;isModal=true&amp;asPopupView=true</t>
  </si>
  <si>
    <t>CONTRATO INICIADO EN NOVIEMBRE GIROS PROYECTADOS VIGENCIA 2026</t>
  </si>
  <si>
    <t>419-2025 CPS-P (143870)</t>
  </si>
  <si>
    <t>MARIA JAQUELYNE BELTRAN PEÑA</t>
  </si>
  <si>
    <t>PRESTAR LOS SERVICIOS PROFESIONALES ESPECIALIZADOS PARA APOYAR EN LOS PROCESOS DE GESTIÓN DEL PRESUPUESTO DISTRITAL LOCAL QUE SE ENCUENTRAN A CARGO DEL FONDO DE DESARROLLO LOCAL DE USAQUÉN</t>
  </si>
  <si>
    <t>https://community.secop.gov.co/Public/Tendering/OpportunityDetail/Index?noticeUID=CO1.NTC.9048009&amp;isFromPublicArea=True&amp;isModal=true&amp;asPopupView=true</t>
  </si>
  <si>
    <t>FDLUSA-CV-420-2025</t>
  </si>
  <si>
    <t>SUMINISTRO</t>
  </si>
  <si>
    <t>CAMACHO SUAREZ NELSON DAMIAN</t>
  </si>
  <si>
    <t>"ADQUIRIR QUINCE (15) MOTOCICLETAS, DESTINADAS A LOS ORGANISMOS DE SEGURIDAD DE LA LOCALIDAD DE USAQUÉN, CONFORME CON LAS ESPECIFICACIONES TÉCNICAS ESTABLECIDAS EN EL PLIEGO DE CONDICIONES". (LOTE 1)</t>
  </si>
  <si>
    <t xml:space="preserve">1 MES Y 15 DIAS </t>
  </si>
  <si>
    <t>https://community.secop.gov.co/Public/Tendering/OpportunityDetail/Index?noticeUID=CO1.NTC.8952671&amp;isFromPublicArea=True&amp;isModal=true&amp;asPopupView=true</t>
  </si>
  <si>
    <t xml:space="preserve">CONTRATO INICIADO EN NOVIEMBRE GIROS PROYECTADOS EN PROCESO DE TRAMITE DE PRORROGAS PENDIENTE ACTUALIZACION EN SECOP </t>
  </si>
  <si>
    <t>FDLUSA-CV-421-2025</t>
  </si>
  <si>
    <t>EPIA SAS</t>
  </si>
  <si>
    <t>ADQUIRIR UNA (1) CAMIONETA VAN TIPO PANEL, DESTINADA A LOS ORGANISMOS DE SEGURIDAD DE LA LOCALIDAD DE USAQUÉN, CONFORME CON LAS ESPECIFICACIONES TÉCNICAS ESTABLECIDAS EN EL PLIEGO DE CONDICIONES. (LOTE 2)</t>
  </si>
  <si>
    <t>2 MESES Y 20 DIAS</t>
  </si>
  <si>
    <t>ya se realizó visita técnica y está aprobado por SDSCJ Y MEBOG, se encuentra en ingreso del almacén del fondo y apenas contemos con el ingreso se radica traslado definitivo a SDSCJ</t>
  </si>
  <si>
    <t>FDLUSA-CTO-422-2025</t>
  </si>
  <si>
    <t xml:space="preserve">MINIMA CUANTIA </t>
  </si>
  <si>
    <t xml:space="preserve">FORMARCHIVOS Y SUMINISTROS S.A.S.	</t>
  </si>
  <si>
    <t>CONTRATAR A MONTO AGOTABLE, EL SUMINISTRO DE CAJAS DE ARCHIVO, CARPETAS DE ACTUACIONES ADMINISTRATIVAS, DE GESTIÓN, DE CONTRATOS Y CARPETA EN YUTE DE ACUERDO CON LAS ESPECIFICACIONES REQUERIDAS POR EL FONDO DE DESARROLLO LOCAL DE USAQUÉN."</t>
  </si>
  <si>
    <t>https://community.secop.gov.co/Public/Tendering/OpportunityDetail/Index?noticeUID=CO1.NTC.8933482&amp;isFromPublicArea=True&amp;isModal=true&amp;asPopupView=true</t>
  </si>
  <si>
    <t>FDLUSA-CTO-423-2025</t>
  </si>
  <si>
    <t>CONSORCIO CON</t>
  </si>
  <si>
    <t>CONTRATAR POR EL SISTEMA DE PRECIOS UNITARIOS Y A MONTO AGOTABLE LA INTERVENCIÓN DE LA MALLA VIAL LOCAL E INTERMEDIA Y/O ESPACIO PÚBLICO DE LA LOCALIDAD DE USAQUÉN EN BOGOTÁ CON OBRAS Y ACTIVIDADES DE CONSERVACION.</t>
  </si>
  <si>
    <t>10 MESES</t>
  </si>
  <si>
    <t>https://community.secop.gov.co/Public/Tendering/OpportunityDetail/Index?noticeUID=CO1.NTC.8905260&amp;isFromPublicArea=True&amp;isModal=true&amp;asPopupView=true</t>
  </si>
  <si>
    <t>CONTRATO INICIADO EN DICIIEMBRE GIROS PROYECTADOS VIGENCIA 2026</t>
  </si>
  <si>
    <t>FDLUSA-CI-431-2025</t>
  </si>
  <si>
    <t xml:space="preserve">CONTRATACION DIRECTA CON OFERTA </t>
  </si>
  <si>
    <t>SUBRED INTEGRADA DE SERVICIOS DE SALUD NORTE E.S.E. (OFICIAL)</t>
  </si>
  <si>
    <t xml:space="preserve">Aunar esfuerzos técnicos, administrativos y financieros que permitan fortalecer la salud sexual y reproductiva consciente, disminuir los factores de riesgo asociados al consumo de sustancias psicoactivas (SPA) y promover alternativas complementarias en salud para la población LGBTI, meDIAnte acciones complementarias de promoción, prevención y consejería experiencial en la localidad de Usaquén, en el marco del Proyecto de Inversión 2660 "Usaquén Territorio Saludable y sin Barreras", en articulaci	</t>
  </si>
  <si>
    <t>https://community.secop.gov.co/Public/Tendering/OpportunityDetail/Index?noticeUID=CO1.NTC.9082272&amp;isFromPublicArea=True&amp;isModal=true&amp;asPopupView=true</t>
  </si>
  <si>
    <t>CONTRATO INICIADO EN DICIEMBRE GIROS PROYECTADOS VIGENCIA 2026</t>
  </si>
  <si>
    <t>432-2025- CPS-AG- (137307)</t>
  </si>
  <si>
    <t>Juan Francisco MartÃ­nez</t>
  </si>
  <si>
    <t xml:space="preserve">APOYAR LAS INSPECCIONES DE POLICÍA CON EL INGRESO DE INFORMACIÓN, USO Y APROPIACIÓN DE LOS SISTEMAS DE INFORMACIÓN VIGENTES DISPUESTOS PARA LAS ACTUACIONES DE POLICÍA	</t>
  </si>
  <si>
    <t>https://community.secop.gov.co/Public/Tendering/OpportunityDetail/Index?noticeUID=CO1.NTC.9088131&amp;isFromPublicArea=True&amp;isModal=true&amp;asPopupView=true</t>
  </si>
  <si>
    <t xml:space="preserve">PENDIENTE ÚLTIMA CUENTA 7 DÍAS DE ENERO, PENDIENTE ACTUALIZACION SECOP </t>
  </si>
  <si>
    <t>433-2025 CPS P (143871)</t>
  </si>
  <si>
    <t>karina guzmÃ¡n</t>
  </si>
  <si>
    <t xml:space="preserve">PRESTAR SERVICIOS PROFESIONALES A LA ALCALDÍA LOCAL DE USAQUÉN PARA LA EJECUCIÓN Y EL SEGUIMIENTO DE ESTRATEGIAS QUE PERMITAN EL DESARROLLO DE ALTERNATIVAS COMPLEMENTARIAS EN SALUD, A TRAVÉS DE HERRAMIENTAS DE ACCESIBILIDAD COMUNICATIVA, CON EL FIN DE GARANTIZAR EL DERECHO A LA ATENCIÓN SIN DISCRIMINACIÓN DE LAS PERSONAS CON DISCAPACIDAD AUDITIVA, ASÍ COMO EL SEGUIMIENTO DEL PLAN DE DESARROLLO LOCAL, EN ACATAMIENTO DE LOS FINES DE LA GESTIÓN INSTITUCIONAL LOCAL.	</t>
  </si>
  <si>
    <t>https://community.secop.gov.co/Public/Tendering/OpportunityDetail/Index?noticeUID=CO1.NTC.9077114&amp;isFromPublicArea=True&amp;isModal=true&amp;asPopupView=true</t>
  </si>
  <si>
    <t>FDLUSA-CI-434-2025</t>
  </si>
  <si>
    <t>UNIVERSIDAD MILITAR NUEVA GRANADA**</t>
  </si>
  <si>
    <t>CAPACITAR Y FORMAR ACADÉMICAMENTE, EN LA MODALIDAD DE DIPLOMADO EN DERECHOS HUMANOS, CONSTRUCCIÓN DE PAZ Y RESOLUCIÓN DE CONFLICTOS, Y EN LA MODALIDAD DE CURSO DE EMPLEABILIDAD DENOMINADO "USAQUÉN EMPLEA USAQUÉN", A PERSONAS VÍCTIMAS DEL CONFLICTO ARMADO DE LA LOCALIDAD DE USAQUÉN, CON EL PROPÓSITO DE FORTALECER SUS CONOCIMIENTOS, HABILIDADES Y COMPETENCIAS PARA LA CONVIVENCIA SOCIAL Y EL ACCESO A MAYORES OPORTUNIDADES DE DESARROLLO PERSONAL Y LABORAL; EN EL MARCO DEL PROYECTO 2870 "USAQUÉN CONS</t>
  </si>
  <si>
    <t>DOS MESES Y 7 DÍAS</t>
  </si>
  <si>
    <t>https://community.secop.gov.co/Public/Tendering/OpportunityDetail/Index?noticeUID=CO1.NTC.9081229&amp;isFromPublicArea=True&amp;isModal=true&amp;asPopupView=true</t>
  </si>
  <si>
    <t>CUMPLIMIENTO SE REALIZARA EN 2026, EN TRAMITE DE LIQUIDACION DE LA PRIMERA CUENTA</t>
  </si>
  <si>
    <t>CONTRATO FDLUSA-CI-436-2025</t>
  </si>
  <si>
    <t>Fondo de Desarrollo de la EducaciÃ³n Superior -</t>
  </si>
  <si>
    <t xml:space="preserve">Aunar esfuerzos técnicos, administrativos y financieros entre el Fondo de Desarrollo Local de Usaquén -FDLUSA- y el Fondo de Desarrollo de la Educación Superior -FODESEP-, para desarrollar un contrato interadministrativo que garantice la implementación de un programa de bilingüismo dirigido a jóvenes de la localidad de Usaquén.	</t>
  </si>
  <si>
    <t>11 MESES</t>
  </si>
  <si>
    <t>https://community.secop.gov.co/Public/Tendering/OpportunityDetail/Index?noticeUID=CO1.NTC.9091095&amp;isFromPublicArea=True&amp;isModal=true&amp;asPopupView=true</t>
  </si>
  <si>
    <t>EN TRAMITE DE PAGO 2026</t>
  </si>
  <si>
    <t>FDLUSA CI-437-2025</t>
  </si>
  <si>
    <t>PROPAIS</t>
  </si>
  <si>
    <t xml:space="preserve">"AUNAR ESFUERZOS ADMINISTRATIVOS, TÉCNICOS, FINANCIEROS, COMERCIALES Y LOGÍSTICOS PARA LA CONSOLIDACIÓN Y FORTALECIMIENTO ECONÓMICO DE LOS EMPRENDIMIENTOS Y LAS MICROEMPRESAS EN EL ÁMBITO URBANO DE LA LOCALIDAD DE USAQUÉN DE CONFORMIDAD CON EL PLAN DE DESARROLLO LOCAL DE USAQUÉN 2025-2028 "USAQUÉN CAMINA SEGURA"	</t>
  </si>
  <si>
    <t>https://community.secop.gov.co/Public/Tendering/OpportunityDetail/Index?noticeUID=CO1.NTC.9092679&amp;isFromPublicArea=True&amp;isModal=true&amp;asPopupView=true</t>
  </si>
  <si>
    <t>FDLUSA-COMO-384-2025</t>
  </si>
  <si>
    <t>COMODATO</t>
  </si>
  <si>
    <t>JAC SANTA CECILIA BAJA SECTOR NORTE</t>
  </si>
  <si>
    <t xml:space="preserve">EL COMODATARIO RECIBE DEL COMODANTE EN PRÉSTAMO DE USO, A TÍTULO GRATUITO, CON DESTINO EXCLUSIVO PARA EL FUNCIONAMIENTO Y LA GESTION ADMINISTRATIVA DE LAS JUNTAS DE ACCION COMUNAL DE LA LOCALIDAD DE USAQUEN, MEDIANTE EL CUAL SE PRESTARÁ EL SERVICIO PARA EL DESARROLLO DE PROGRAMAS Y PROYECTOS COMUNITARIOS	</t>
  </si>
  <si>
    <t xml:space="preserve">60 MESES </t>
  </si>
  <si>
    <t>NA</t>
  </si>
  <si>
    <t>https://community.secop.gov.co/Public/Tendering/OpportunityDetail/Index?noticeUID=CO1.NTC.8923905&amp;isFromPublicArea=True&amp;isModal=true&amp;asPopupView=true</t>
  </si>
  <si>
    <t xml:space="preserve">NINGUNA - COMODATO </t>
  </si>
  <si>
    <t>FDLUSA-COMO-380-2025</t>
  </si>
  <si>
    <t>ASOCIACIÃ“N DE JUNTAS DE ACCIÃ“N COMUNAL DE LA LOCALIDAD DE USAQUÃ‰N</t>
  </si>
  <si>
    <t xml:space="preserve">EL COMODATARIO RECIBE DEL COMODANTE EN PRÉSTAMO DE USO, A TÍTULO GRATUITO, CON DESTINO EXCLUSIVO PARA EL FUNCIONAMIENTO Y LA GESTION ADMINISTRATIVA DE LAS JUNTAS DE ACCION COMUNAL DE LA LOCALIDAD DE USAQUEN, MEDIANTE EL CUAL SE PRESTARÁ EL SERVICIO PARA EL DESARROLLO DE PROGRAMAS Y PROYECTOS COMUNITARIOS".	</t>
  </si>
  <si>
    <t>https://community.secop.gov.co/Public/Tendering/OpportunityDetail/Index?noticeUID=CO1.NTC.8925874&amp;isFromPublicArea=True&amp;isModal=true&amp;asPopupView=true</t>
  </si>
  <si>
    <t>FDLUSA-COMO-389-2025</t>
  </si>
  <si>
    <t>JUNTA DE ACCION COMUNAL BARRIO VILLA NIDIA</t>
  </si>
  <si>
    <t>https://community.secop.gov.co/Public/Tendering/OpportunityDetail/Index?noticeUID=CO1.NTC.8927676&amp;isFromPublicArea=True&amp;isModal=true&amp;asPopupView=true</t>
  </si>
  <si>
    <t>FDLUSA-COMO-385-2025</t>
  </si>
  <si>
    <t>JUNTA DE ACCIÃ“N COMUNAL DEL BARRIO MIRADOR DEL NORTE</t>
  </si>
  <si>
    <t>https://community.secop.gov.co/Public/Tendering/OpportunityDetail/Index?noticeUID=CO1.NTC.8923042&amp;isFromPublicArea=True&amp;isModal=true&amp;asPopupView=true</t>
  </si>
  <si>
    <t>FDLUSA-COMO-382-2025</t>
  </si>
  <si>
    <t>Junta de accion comunal verbenal II Sector</t>
  </si>
  <si>
    <t>https://community.secop.gov.co/Public/Tendering/OpportunityDetail/Index?noticeUID=CO1.NTC.8924061&amp;isFromPublicArea=True&amp;isModal=true&amp;asPopupView=true</t>
  </si>
  <si>
    <t>FDLUSA-COMO-388-2025</t>
  </si>
  <si>
    <t>Junta de AcciÃ³n Comunal Los CEdritos (1042)</t>
  </si>
  <si>
    <t>https://community.secop.gov.co/Public/Tendering/OpportunityDetail/Index?noticeUID=CO1.NTC.8927659&amp;isFromPublicArea=True&amp;isModal=true&amp;asPopupView=true</t>
  </si>
  <si>
    <t>FDLUSA-COMO-381-2025</t>
  </si>
  <si>
    <t>Junta de acciÃ³n comunal la franja de Buenavista</t>
  </si>
  <si>
    <t>EL COMODATARIO RECIBE DEL COMODANTE EN PRÉSTAMO DE USO, A TÍTULO GRATUITO, CON DESTINO EXCLUSIVO PARA EL FUNCIONAMIENTO Y LA GESTION ADMINISTRATIVA DE LAS JUNTAS DE ACCION COMUNAL DE LA LOCALIDAD DE USAQUEN, MEDIANTE EL CUAL SE PRESTARÁ EL SERVICIO PARA EL DESARROLLO DE PROGRAMAS Y PROYECTOS COMUNITARIOS</t>
  </si>
  <si>
    <t>https://community.secop.gov.co/Public/Tendering/OpportunityDetail/Index?noticeUID=CO1.NTC.8924076&amp;isFromPublicArea=True&amp;isModal=true&amp;asPopupView=true</t>
  </si>
  <si>
    <t>FDLUSA-COMO-377-2025</t>
  </si>
  <si>
    <t>JAC TIBABITA I SECTOR</t>
  </si>
  <si>
    <t>EL COMODATARIO RECIBE DEL COMODANTE EN PRÉSTAMO DE USO, A TÍTULO GRATUITO, CON DESTINO EXCLUSIVO PARA EL FUNCIONAMIENTO Y LA GESTION ADMINISTRATIVA DE LAS JUNTAS DE ACCION COMUNAL DE LA LOCALIDAD DE USAQUEN, MEDIANTE EL CUAL SE PRESTARÁ EL SERVICIO PARA EL DESARROLLO DE PROGRAMAS Y PROYECTOS COMUNITARIOS".</t>
  </si>
  <si>
    <t>https://community.secop.gov.co/Public/Tendering/OpportunityDetail/Index?noticeUID=CO1.NTC.8926167&amp;isFromPublicArea=True&amp;isModal=true&amp;asPopupView=true</t>
  </si>
  <si>
    <t>FDLUSA-CI-417-2025</t>
  </si>
  <si>
    <t xml:space="preserve">AUNAR ESFUERZOS TÉCNICOS, ADMINISTRATIVOS Y FINANCIEROS ENTRE LA UNIVERSIDAD NACIONAL DE COLOMBIA Y EL FONDO DE DESARROLLO LOCAL DE USAQUÉN PARA EJECUTAR ACTIVIDADES RELACIONADAS CON LA PREVENCIÓN DE LAS VIOLENCIAS CONTRA LAS MUJERES Y EL FEMINICIDIO, EL FORTALECIMIENTO DE CAPACIDADES PARA EL EJERCICIO DE LOS DERECHOS Y PARA LA AUTONOMÍA ECONÓMICA DE LAS MUJERES Y EL RECONOCIMIENTO DEL TRABAJO DE CUIDADO NO REMUNERADO, MEDIANTE EL DESARROLLO DE PROCESOS DE FORMACIÓN, ATENCIÓN PSICOSOCIAL, BIENES	</t>
  </si>
  <si>
    <t>https://community.secop.gov.co/Public/Tendering/OpportunityDetail/Index?noticeUID=CO1.NTC.9081417&amp;isFromPublicArea=True&amp;isModal=true&amp;asPopupView=true</t>
  </si>
  <si>
    <t>CONTRATO FIRMADO EN DICIEMBRE, SE INICIAN EJECUCI[ON EN ENERO Y GIROS EN MARZO 2026</t>
  </si>
  <si>
    <t>FDLUSA-CTO-435-2025</t>
  </si>
  <si>
    <t>GRUPO EMPRESARIAL MULTISERVIS LUVIC</t>
  </si>
  <si>
    <t xml:space="preserve">ADQUISICIÓN DE DOTACIÓN, DE ELEMENTOS PARA EL FOMENTO DEL DESARROLLO DURANTE EL CICLO VITAL DE LOS BENEFICIARIOS DE LAS UNIDADES OPERATIVAS DE LA SDIS, COMO JARDINES INFANTILES, CENTROS CRECER, CENTROS AMAR, CASAS DE JUVENTUD, CASASDE PERSONA MAYOR Y CENTROS DE DESARROLLO COMUNITARIO DE LA LOCALIDAD DE USAQUEN, A TRAVES DEL PROYECTO NO 2766 USAQUENESPACIOS DE VIDA Y CRECIMIENTO EN SU COMPONENTE DE DOTACION	</t>
  </si>
  <si>
    <t>https://community.secop.gov.co/Public/Tendering/OpportunityDetail/Index?noticeUID=CO1.NTC.8874548&amp;isFromPublicArea=True&amp;isModal=true&amp;asPopupView=true</t>
  </si>
  <si>
    <t>CONTRATO FIRMADO EN DICIEMBRE, SE REALIZO EL  GIROS EN ABRIL 2026, ESTA EN PROCESO DE LIQUIDACIÓN</t>
  </si>
  <si>
    <t>438.-2025-CPS-P(143783)</t>
  </si>
  <si>
    <t xml:space="preserve">PRESTAR LOS SERVICIOS PROFESIONALES AL AREA DE GESTIÓN POLICIVA DE LA ALCALDÍA LOCAL DE USAQUEN, EN LA REALIZACIÓN DE LOS TRÁMITES INSTITUCIONALES RELACIONADOS CON EL RÉGIMEN DE PROPIEDAD HORIZONTAL	</t>
  </si>
  <si>
    <t>2 MESES 13 DIAS</t>
  </si>
  <si>
    <t>https://community.secop.gov.co/Public/Tendering/OpportunityDetail/Index?noticeUID=CO1.NTC.9123214&amp;isFromPublicArea=True&amp;isModal=true&amp;asPopupView=true</t>
  </si>
  <si>
    <t>FDLUSA-CTO-439-2025</t>
  </si>
  <si>
    <t>INGEPLAN.CO S.A.S BIC</t>
  </si>
  <si>
    <t xml:space="preserve">CONTRATAR LA PRESTACIÓN DE SERVICIOS DE ASESORÍA Y TUTORÍA, DISEÑO, Y EJECUCIÓN DE UN PROCESO DE FORTALECIMIENTO ORGANIZACIONAL, TÉCNICO Y COMUNICATIVO DE MEDIOS COMUNITARIOS Y ALTERNATIVOS DE LA LOCALIDAD DE USAQUÉN	</t>
  </si>
  <si>
    <t>https://community.secop.gov.co/Public/Tendering/OpportunityDetail/Index?noticeUID=CO1.NTC.8947356&amp;isFromPublicArea=True&amp;isModal=true&amp;asPopupView=true</t>
  </si>
  <si>
    <t xml:space="preserve">EN TRÁMITE DE PAGO 10%,  PENDIENTE ACTUALIZACION EN SECOP </t>
  </si>
  <si>
    <t>FDLUSA 440-2025 CPS-AG (140513)</t>
  </si>
  <si>
    <t>David Andrés Zapata Rico</t>
  </si>
  <si>
    <t xml:space="preserve">"PRESTACIÓN DE SERVICIOS DE APOYO A LA GESTIÓN DE LA ALCALDÍA LOCAL DE USAQUÉN PARA LA LOGÍSTICA, PREPRODUCCIÓN, PRODUCCIÓN Y POST PRODUCCIÓN DE EVENTOS.".	</t>
  </si>
  <si>
    <t>https://community.secop.gov.co/Public/Tendering/OpportunityDetail/Index?noticeUID=CO1.NTC.9111359&amp;isFromPublicArea=True&amp;isModal=true&amp;asPopupView=true</t>
  </si>
  <si>
    <t>PENDIENTE COBRAR CUENTAS PARA GIRAR EN 2026</t>
  </si>
  <si>
    <t>441-2025 CPS P (141939)</t>
  </si>
  <si>
    <t>Amira Medina Lombana</t>
  </si>
  <si>
    <t xml:space="preserve">PRESTAR SERVICIOS PROFESIONALES PARA LA GESTIÓN Y EL DESARROLLO DE ACCIONES QUE PERMITAN LA REALIZACIÓN DE PROCESOS COMUNITARIOS Y EJECUCIÓN DE PROYECTOS RELACIONADOS CON EL FORTALECIMIENTO DE LA PARTICIPACIÓN CIUDADANA Y EL ACOMPAÑAMIENTO A LAS INSTANCIAS DE PARTICIPACIÓN DE LA LOCALIDAD.	</t>
  </si>
  <si>
    <t>https://community.secop.gov.co/Public/Tendering/OpportunityDetail/Index?noticeUID=CO1.NTC.9120859&amp;isFromPublicArea=True&amp;isModal=true&amp;asPopupView=true</t>
  </si>
  <si>
    <t>PENDIENTE TRÁMITE DE PAGO EN 2026</t>
  </si>
  <si>
    <t>FDLUSA-CV-442-2025</t>
  </si>
  <si>
    <t>AGENCIA ALTER MEDIA SAS</t>
  </si>
  <si>
    <t>DQUIRIR CONDECORACIONES OFICIALES DESTINADAS AL PERSONAL UNIFORMADO DE LA ESTACIÓN DE POLICÍA DE USAQUÉN POR SU SERVICIO CON EFICACIA, EMPATÍA Y PROFESIONALISMO; REFORZANDO LA CONFIANZA CIUDADANA EN LA INSTITUCIONALIDAD, INDISPENSABLE PARA UNA COLABORACIÓN ARMÓNICA Y EFECTIVA ENTRE AUTORIDADES Y HABITANTES,</t>
  </si>
  <si>
    <t>14 DIAS</t>
  </si>
  <si>
    <t>https://community.secop.gov.co/Public/Tendering/OpportunityDetail/Index?noticeUID=CO1.NTC.9041401&amp;isFromPublicArea=True&amp;isModal=true&amp;asPopupView=true</t>
  </si>
  <si>
    <t>TERMINADO EN PROCESO DE LIQUIDACIÓN (A LA ESPERA DE SUBSANACIONES EN MEDALLAS POR PARTE DEL CONTRATISTA)</t>
  </si>
  <si>
    <t>FDLUSA-CTO-443-2025</t>
  </si>
  <si>
    <t>DISTRINDUSTRIAL COMERCIAL COLOMBIA SAS</t>
  </si>
  <si>
    <t>CONTRATAR LA PRESTACIÓN DE SERVICIOS INTEGRALES PARA EL DISEÑO, PLANEACIÓN, ORGANIZACIÓN, PRODUCCIÓN Y EJECUCIÓN DE LAS ACTIVIDADES ENMARCADAS EN LA INICIATIVA DE INVERSIÓN LOCAL CONCERTADA CON LA POBLACIÓN NEGRA, AFROCOLOMBIANA Y PALENQUERA (NAP) DE LA LOCALIDAD DE USAQUÉN.</t>
  </si>
  <si>
    <t>2 MESES Y 15 DÍAS</t>
  </si>
  <si>
    <t>https://community.secop.gov.co/Public/Tendering/OpportunityDetail/Index?noticeUID=CO1.NTC.8997672&amp;isFromPublicArea=True&amp;isModal=true&amp;asPopupView=true</t>
  </si>
  <si>
    <t>CONTRATO FIRMADO EN DICIEMBRE, SE INICIAN GIROS EN 2026</t>
  </si>
  <si>
    <t>444-2025 CPS-P (143823)</t>
  </si>
  <si>
    <t xml:space="preserve">"PRESTAR LOS SERVICIOS PROFESIONALES A LA ALCALDÍA LOCAL DE USAQUÉN EN LOS PROYECTOS DE INFRAESTRUCTURA ENFOCADOS AL SECTOR MOVILIDAD, MEDIANTE LA REALIZACIÓN DE PROCESOS TÉCNICOS Y DE ATENCIÓN A LA CIUDADANÍA RELACIONADOS CON ESPACIO PÚBLICO	</t>
  </si>
  <si>
    <t>1 MES 26 DIAS</t>
  </si>
  <si>
    <t>https://community.secop.gov.co/Public/Tendering/OpportunityDetail/Index?noticeUID=CO1.NTC.9149630&amp;isFromPublicArea=True&amp;isModal=true&amp;asPopupView=true</t>
  </si>
  <si>
    <t>FDLUSA 445-2025 CPS-P (143561)</t>
  </si>
  <si>
    <t xml:space="preserve">GISELLE LORENA PATERNOSTRO MOZO	</t>
  </si>
  <si>
    <t>"PRESTAR LOS SERVICIOS PROFESIONALES JURÍDICOS PARA EL SEGUIMIENTO Y ANÁLISIS ESTRATÉGICO DE LAS ACTIVIDADES RELACIONADAS CON LA GESTIÓN, REVISIÓN Y VALIDACIÓN DE LAS RESPUESTAS A LOS DERECHOS DE PETICIÓN DE LA ALCALDÍA LOCAL DE USAQUÉN CONFORME A LOS LINEAMIENTOS QUE LE SEAN IMPARTIDOS POR EL SUPERVISOR DEL CONTRATO"</t>
  </si>
  <si>
    <t>https://community.secop.gov.co/Public/Tendering/OpportunityDetail/Index?noticeUID=CO1.NTC.9156232&amp;isFromPublicArea=True&amp;isModal=true&amp;asPopupView=true</t>
  </si>
  <si>
    <t>446-2025. CPS - P (142993)</t>
  </si>
  <si>
    <t xml:space="preserve">CINDY JHOANA MUÑOZ ORTIZ	</t>
  </si>
  <si>
    <t xml:space="preserve">PRESTAR SERVICIOS PROFESIONALES PARA EL DISEÑO, EJECUCIÓN, SEGUIMIENTO Y ARTICULACIÓN DE LOS PROYECTOS DE INVERSIÓN ORIENTADOS AL FORTALECIMIENTO DE LA EDUCACIÓN EN LOS NIVELES DE PREESCOLAR, BÁSICA, MEDIA Y POSMEDIA, EN EL MARCO DEL PLAN DE DESARROLLO LOCAL DE USAQUÉN	</t>
  </si>
  <si>
    <t xml:space="preserve">1 MES Y 27 DIAS </t>
  </si>
  <si>
    <t>https://community.secop.gov.co/Public/Tendering/OpportunityDetail/Index?noticeUID=CO1.NTC.9158297&amp;isFromPublicArea=True&amp;isModal=true&amp;asPopupView=true</t>
  </si>
  <si>
    <t>FDLUSA 447-2025 CPS-AG (144351)</t>
  </si>
  <si>
    <t xml:space="preserve">jenny gacharna sarmiento	</t>
  </si>
  <si>
    <t xml:space="preserve">"PRESTAR LOS SERVICIOS A LA ALCALDÍA LOCAL DE USAQUÉN, PARA APOYAR EL DISEÑO E IMPLEMENTACIÓN DE PLANES DE GESTIÓN INSTITUCIONAL, CON EL FIN DE OPTIMIZAR LOS TRÁMITES Y PROCEDIMIENTOS Y LA ORGANIZACIÓN INTERNA A PARTIR DE LA RECOLECCIÓN DE DATOS E INFORMACIÓN EN TIEMPO REAL".	</t>
  </si>
  <si>
    <t xml:space="preserve">1 MES Y 26 DIAS </t>
  </si>
  <si>
    <t>https://community.secop.gov.co/Public/Tendering/OpportunityDetail/Index?noticeUID=CO1.NTC.9164269&amp;isFromPublicArea=True&amp;isModal=true&amp;asPopupView=true</t>
  </si>
  <si>
    <t>448-2025 CPS - P (141915)</t>
  </si>
  <si>
    <t>William Alfonso Camargo Luque</t>
  </si>
  <si>
    <t>https://community.secop.gov.co/Public/Tendering/OpportunityDetail/Index?noticeUID=CO1.NTC.9172583&amp;isFromPublicArea=True&amp;isModal=true&amp;asPopupView=true</t>
  </si>
  <si>
    <t>449-2025  CPS AG (141996)</t>
  </si>
  <si>
    <t xml:space="preserve">David Alejandro Peñuela Gordo	</t>
  </si>
  <si>
    <t xml:space="preserve">PRESTAR SERVICIOS DE APOYO TÉCNICO PARA LA GESTIÓN DE LA JUNTA ADMINISTRADORA LOCAL DE USAQUÉN PARA EL DESARROLLO DE LAS ACTIVIDADES ADMINISTRATIVAS Y OPERATIVAS REQUERIDAS PARA EL NORMAL FUNCIONAMIENTO DE LA CORPORACIÓN	</t>
  </si>
  <si>
    <t>1 MES 22 DIAS</t>
  </si>
  <si>
    <t>https://community.secop.gov.co/Public/Tendering/OpportunityDetail/Index?noticeUID=CO1.NTC.9187679&amp;isFromPublicArea=True&amp;isModal=true&amp;asPopupView=true</t>
  </si>
  <si>
    <t>450-2025-CPS-P (134423)</t>
  </si>
  <si>
    <t xml:space="preserve">Abby McClain Mena	</t>
  </si>
  <si>
    <t xml:space="preserve">PRESTAR LOS SERVICIOS DE APOYO A LA GESTIÓN DE LAS ACCIONES CONCERNIENTES A LA PREVENCIÓN DEL FEMINICIDIO Y LAS VIOLENCIAS CONTRA LA MUJER, BAJO EL ENFOQUE DE LA POLÍTICA PÚBLICA DE MUJER Y EQUIDAD DE GÉNERO - PPMYEG.	</t>
  </si>
  <si>
    <t>1 MES Y 9 DIAS</t>
  </si>
  <si>
    <t>https://community.secop.gov.co/Public/Tendering/OpportunityDetail/Index?noticeUID=CO1.NTC.9184380&amp;isFromPublicArea=True&amp;isModal=true&amp;asPopupView=true</t>
  </si>
  <si>
    <t xml:space="preserve">LA CUENTA DE COBRO DE DICIEMBRE ESTÁ EN CORRECCIONES Y LA ENERO ESTÁ PENDIENTE. </t>
  </si>
  <si>
    <t>FDLUSA 451-2025 CPS-P(146592)</t>
  </si>
  <si>
    <t xml:space="preserve">JENNY ALEXANDRA FERNANDEZ VILLAR	</t>
  </si>
  <si>
    <t xml:space="preserve">"PRESTAR LOS SERVICIOS PROFESIONALES RELACIONADOS A LOS TRAMITES ADMINISTRATIVOS DE CONTABILIDAD Y FINANCIERA DEL FONDO DE DESARROLLO LOCAL DE USAQUEN".	</t>
  </si>
  <si>
    <t>https://community.secop.gov.co/Public/Tendering/OpportunityDetail/Index?noticeUID=CO1.NTC.9184463&amp;isFromPublicArea=True&amp;isModal=true&amp;asPopupView=true</t>
  </si>
  <si>
    <t>SALDO A TRAMITAR GIRO  2026</t>
  </si>
  <si>
    <t>FDLUSA 452-2025 CPS-P (144368)</t>
  </si>
  <si>
    <t xml:space="preserve">ALEJANDRO TIBAVISCO	</t>
  </si>
  <si>
    <t xml:space="preserve">"PRESTAR SERVICIOS PROFESIONALES PARA LLEVAR A CABO ACCIONES ORIENTADAS AL DISEÑO E IMPLEMENTACIÓN DE ESTRATEGIAS QUE FOMENTEN EL SEGUIMIENTO Y LA PERMANENCIA DE LOS BENEFICIARIOS DE LOS PROYECTOS EDUCATIVOS, ASÍ COMO PARA RESPALDAR LAS ACTIVIDADES DE ORIENTACIÓN SOCIOOCUPACIONAL DEL PROYECTO DE INVERSIÓN EN EDUCACIÓN SUPERIOR EN LA LOCALIDAD DE USAQUÉN, CONTRIBUYENDO AL LOGRO DE LAS METAS ESTABLECIDAS EN EL PLAN DE DESARROLLO LOCAL (PDL)".	</t>
  </si>
  <si>
    <t>https://community.secop.gov.co/Public/Tendering/OpportunityDetail/Index?noticeUID=CO1.NTC.9187508&amp;isFromPublicArea=True&amp;isModal=true&amp;asPopupView=true</t>
  </si>
  <si>
    <t>453 - 2025 CPS - AG (137391)</t>
  </si>
  <si>
    <t xml:space="preserve">NICOLAS GONZALEZ ZAMBRANO	</t>
  </si>
  <si>
    <t xml:space="preserve">PRESTAR LOS SERVICIOS DE APOYO A LA GESTIÓN DE LA ALCALDÍA LOCAL EN EL DESARROLLO DE ESTRATEGIAS DE SEGURIDAD Y CONVIVENCIA, ACOMPAÑAMIENTO A LA CIUDADANÍA, SOPORTE LOGÍSTICO Y DIFUSIÓN DE LAS ACTIVIDADES PRO GRAMADAS	</t>
  </si>
  <si>
    <t>https://community.secop.gov.co/Public/Tendering/OpportunityDetail/Index?noticeUID=CO1.NTC.9184658&amp;isFromPublicArea=True&amp;isModal=true&amp;asPopupView=true</t>
  </si>
  <si>
    <t>PENDIENTE COBRAR CUENTAS DE COBRO PENDIENTE GIROS 2026</t>
  </si>
  <si>
    <t>454-2025 CPS-P-(140868)</t>
  </si>
  <si>
    <t>Tulio Alfonso Bejarano Florian</t>
  </si>
  <si>
    <t xml:space="preserve">Apoyar jurídicamente la ejecución de las acciones requeridas para el trámite e impulso procesal de las actuaciones contravencionales y/o querellas que cursen en las Inspecciones de Policía de la Localidad	</t>
  </si>
  <si>
    <t>1 MES Y 15 DIAS</t>
  </si>
  <si>
    <t>https://community.secop.gov.co/Public/Tendering/OpportunityDetail/Index?noticeUID=CO1.NTC.9199633&amp;isFromPublicArea=True&amp;isModal=true&amp;asPopupView=true</t>
  </si>
  <si>
    <t xml:space="preserve">PENDIENTE TRAMITAR ÚLTIMA CUENTA DE COBRO </t>
  </si>
  <si>
    <t>455-2025 CPS P(142913)</t>
  </si>
  <si>
    <t xml:space="preserve">ENERIET DAZA ARIZA	</t>
  </si>
  <si>
    <t xml:space="preserve">PRESTAR LOS SERVICIOS PROFESIONALES PARA DESAROLLAR LAS ACTIVIDADES JURÍDICAS NECESARIAS PARA EL ANALISIS, TRÁMITE Y RESPUESTA A LAS DIFERENTES SOLICITUDES QUE SON ALLEGADAS A LA ALCALDÍA LOCAL RELACIONADAS CON EL ÁREA DE GESTIÓN POLICIVA	</t>
  </si>
  <si>
    <t>1 MES Y 19 DIAS</t>
  </si>
  <si>
    <t>https://community.secop.gov.co/Public/Tendering/OpportunityDetail/Index?noticeUID=CO1.NTC.9197141&amp;isFromPublicArea=True&amp;isModal=true&amp;asPopupView=true</t>
  </si>
  <si>
    <t>PENDIENTE POR PAGAR ULTIMA CUENTA SE ENVIO A LIBERACION DE SALDO PARA PODER ENVIAR A CUENTAS</t>
  </si>
  <si>
    <t>457-2025 CPS-AG (146590)</t>
  </si>
  <si>
    <t xml:space="preserve">JUAN DIEGO BUSTOS MUÑOZ	</t>
  </si>
  <si>
    <t>https://community.secop.gov.co/Public/Tendering/OpportunityDetail/Index?noticeUID=CO1.NTC.9203953&amp;isFromPublicArea=True&amp;isModal=true&amp;asPopupView=true</t>
  </si>
  <si>
    <t>FDLUSA 458-2025 CPS-P (143148)</t>
  </si>
  <si>
    <t xml:space="preserve">SARA HELENA PULIDO BONILLA	</t>
  </si>
  <si>
    <t xml:space="preserve">"PRESTAR SERVICIOS PROFESIONALES A LA ALCALDÍA LOCAL DE USAQUÉN EN LA ORIENTACIÓN, ARTICULACIÓN, PARTICIPACIÓN Y SEGUIMIENTO TÉCNICO DEL PROGRAMA DE FORTALECIMIENTO PARA MICRO, PEQUEÑOS Y MEDIANOS EMPRESARIOS ACOMPAÑANDO EL CICLO DE FORTALECIMIENTO MEDIANTE LA PARTICIPACIÓN DE EN LOS PROCESOS DE FORMACIÓN A EMPRESARIOS BENEFICIARIOS, EN COORDINACIÓN CON EL ALIADO ESTRATÉGICO VINCULADO AL PROGRAMA."	</t>
  </si>
  <si>
    <t>1 MES 25 DIAS</t>
  </si>
  <si>
    <t>https://community.secop.gov.co/Public/Tendering/OpportunityDetail/Index?noticeUID=CO1.NTC.9204820&amp;isFromPublicArea=True&amp;isModal=true&amp;asPopupView=true</t>
  </si>
  <si>
    <t>PAGO TRAMITADO PAGOS EN FEBRERO 2026</t>
  </si>
  <si>
    <t>FDLUSA-CTO-459-2025</t>
  </si>
  <si>
    <t>CONTRECOL</t>
  </si>
  <si>
    <t>CONTRATAR A PRECIOS UNITARIOS FIJOS, A MONTO AGOTABLE, EL DIAGNÓSTICO, MEJORAMIENTO, MANTENIMIENTO Y/O DOTACIÓN DE LOS PARQUES DE PROXIMIDAD DE LA LOCALIDAD DE USAQUÉN EN BOGOTÁ D.C.</t>
  </si>
  <si>
    <t>https://community.secop.gov.co/Public/Tendering/OpportunityDetail/Index?noticeUID=CO1.NTC.8843767&amp;isFromPublicArea=True&amp;isModal=true&amp;asPopupView=true</t>
  </si>
  <si>
    <t>CONTRATO FIRMADO EN DICIEMBRE, SE INICIAN GIROS EN 2026, ULTIMA CUENTA ABRIL 2026</t>
  </si>
  <si>
    <t>460-2025  CPS P (140877)</t>
  </si>
  <si>
    <t xml:space="preserve">PRESTAR LOS SERVICIOS PROFESIONALES PARA COORDINAR LOS OPERATIVOS DE INSPECCIÓN VIGILANCIA Y CONTROL DEL ÁREA DE GESTIÓN POLICIVA JURIDICA, EN CUANTO ESTABLECIMIENTOS DE COMERCIO, CONTROL URBANÍSTICO Y ESPACIO PÚBLICO DE ACUERDO A LOS SOLICITUDES Y REQUERIMIENTOS ALLEGADOS A LA ALCALDÍA LOCAL RELACIONADAS CON EL ÁREA DE GESTIÓN POLICIVA.	</t>
  </si>
  <si>
    <t>https://community.secop.gov.co/Public/Tendering/OpportunityDetail/Index?noticeUID=CO1.NTC.9234878&amp;isFromPublicArea=True&amp;isModal=true&amp;asPopupView=true</t>
  </si>
  <si>
    <t>EN `ROCESO DE ACTUALIZACION EN SECOPSECOP, REVISAR ULTIMA CUENTA DE COBRO</t>
  </si>
  <si>
    <t>461-2025 CPS P (143355)</t>
  </si>
  <si>
    <t>Bruk Yeischa Gomez Aldana</t>
  </si>
  <si>
    <t xml:space="preserve">PRESTAR LOS SERVICIOS PROFESIONALES PARA LA EJECUCION, SEGUIMIENTO Y CUMPLIMIENTO DE LOS PROCESOS OPERATIVOS Y PROGRAMATICOS DE LOS PROYECTOS DE INTEGRACION SOCIAL	</t>
  </si>
  <si>
    <t>https://community.secop.gov.co/Public/Tendering/OpportunityDetail/Index?noticeUID=CO1.NTC.9234886&amp;isFromPublicArea=True&amp;isModal=true&amp;asPopupView=true</t>
  </si>
  <si>
    <t>SE REALIZO EL PAGO EN 2026</t>
  </si>
  <si>
    <t>462-2025 CPS-P (146594)</t>
  </si>
  <si>
    <t xml:space="preserve">PRESTAR SUS SERVICIOS PROFESIONALES PARA LA IMPLEMENTACIÓN DE LAS ACCIONES Y LINEAMIENTOS TÉCNICOS SURTIDOS DEL PROGRAMA DE GESTIÓN DOCUMENTAL Y DEMÁS INSTRUMENTOS TÉCNICOS ARCHIVÍSTICOS	</t>
  </si>
  <si>
    <t>https://community.secop.gov.co/Public/Tendering/OpportunityDetail/Index?noticeUID=CO1.NTC.9236512&amp;isFromPublicArea=True&amp;isModal=true&amp;asPopupView=true</t>
  </si>
  <si>
    <t xml:space="preserve">PENDIENTE COBRAR UNA CUENTA, PENDIENTE UNA POR APROBAR 23 FEBEERO </t>
  </si>
  <si>
    <t>463-2025CPS-P(147744)</t>
  </si>
  <si>
    <t xml:space="preserve">Rocio Galvis Guerrero	</t>
  </si>
  <si>
    <t xml:space="preserve">Prestar servicios profesionales para la revisión, validación y liquidación de las cuentas de cobro radicadas ante el Fondo de Desarrollo Local de Usaquén, fortaleciendo los procesos de control, transparencia y eficiencia en la gestión administrativa	</t>
  </si>
  <si>
    <t>https://community.secop.gov.co/Public/Tendering/OpportunityDetail/Index?noticeUID=CO1.NTC.9236290&amp;isFromPublicArea=True&amp;isModal=true&amp;asPopupView=true</t>
  </si>
  <si>
    <t>464-2025 CPS P (143190)</t>
  </si>
  <si>
    <t xml:space="preserve">FLOR DEL PILAR BARACALDO SILVA	</t>
  </si>
  <si>
    <t xml:space="preserve">PRESTACIÓN DE SERVICIOS PROFESIONALES EN LA ORIENTACIÓN DE TEORÍAS DE CAMBIO COMPORTAMENTAL, TRANSFORMACIÓN SITUADA Y TRATAMIENTO DE GRUPOS Y COMUNIDADES, FORTALECIENDO LA IDENTIDAD COLECTIVA DE LOS HABITANTES DE BOGOTÁ, CREANDO UNA RELACIÓN CERCANA, RESPETUOSA Y COMPROMETIDA ENTRE LA COMUNIDAD DE LA LOCALIDAD DE USAQUÉN	</t>
  </si>
  <si>
    <t>1 MES Y 12 DIAS</t>
  </si>
  <si>
    <t>https://community.secop.gov.co/Public/Tendering/OpportunityDetail/Index?noticeUID=CO1.NTC.9240667&amp;isFromPublicArea=True&amp;isModal=true&amp;asPopupView=true</t>
  </si>
  <si>
    <t>CONTRATO FIRMADO EN DICIEMBRE, SE REALIZO PRIMER GIRO, PENDIENTE SUBSANACION DE CONTRATISTA PARA GENERACION DE GIRO FINAL</t>
  </si>
  <si>
    <t>FDLUSA 466-2025 CPS-P (144666)</t>
  </si>
  <si>
    <t xml:space="preserve">MARIA FERNANDA ROMERO	</t>
  </si>
  <si>
    <t xml:space="preserve">PRESTAR SERVICIOS PROFESIONALES A LA ALCALDÍA LOCAL DE USAQUÉN PARA APOYAR EN ACTIVIDADES DE PLANIFICACION, ESTRUCTURACIÓN Y SEGUIMIENTO DE PROCESOS DE SEGURIDAD Y CONVIVENCIA".	</t>
  </si>
  <si>
    <t>https://community.secop.gov.co/Public/Tendering/OpportunityDetail/Index?noticeUID=CO1.NTC.9250520&amp;isFromPublicArea=True&amp;isModal=true&amp;asPopupView=true</t>
  </si>
  <si>
    <t>CONTRATO FIRMADO EN DICIEMBRE, SE INICIAN GIROS EN 2026, PENDIENTE COBRO  DE DOS CUENTAS</t>
  </si>
  <si>
    <t>467-2025  CPS P (144370)</t>
  </si>
  <si>
    <t xml:space="preserve">PRESTAR SERVICIOS PROFESIONALES PARA LLEVAR A CABO ACCIONES ORIENTADAS AL DISEÑO E IMPLEMENTACIÓN DE ESTRATEGIAS QUE FOMENTEN EL SEGUIMIENTO Y LA PERMANENCIA DE LOS BENEFICIARIOS DE LOS PROYECTOS EDUCATIVOS, ASÍ COMO PARA RESPALDAR LAS ACTIVIDADES DE ORIENTACIÓN SOCIOOCUPACIONAL DEL PROYECTO DE INVERSIÓN EN EDUCACIÓN SUPERIOR EN LA LOCALIDAD DE USAQUÉN, CONTRIBUYENDO AL LOGRO DE LAS METAS ESTABLECIDAS EN EL PLAN DE DESARROLLO LOCAL (PDL)	</t>
  </si>
  <si>
    <t>https://community.secop.gov.co/Public/Tendering/OpportunityDetail/Index?noticeUID=CO1.NTC.9255740&amp;isFromPublicArea=True&amp;isModal=true&amp;asPopupView=true</t>
  </si>
  <si>
    <t xml:space="preserve">EN PROCESO DE ACTUALIZACION EN SECOP (RENUNCIA DE HONORARIOS) </t>
  </si>
  <si>
    <t>468-2025 CPS P  (149143)</t>
  </si>
  <si>
    <t xml:space="preserve">PAULO EMILIO RICAURTE GUERRA	</t>
  </si>
  <si>
    <t>PRESTAR SERVICIOS PROFESIONALES ESPECIALIZADOS A LA ALCALDÍA LOCAL DE USAQUÉN PARA QUE ACOMPAÑE LA ORIENTACIÓN, ARTICULACIÓN, FORMULACIÓN Y SEGUIMIENTO TRANSVERSAL A LOS PROCESOS Y PROGRAMAS DEL PROYECTO DE INVERSIÓN No. 2604 ¿USAQUÉN CAMINA CON TEJIDO EMPRESARIAL URBANO Y RURAL. ASÍ COMO EN EL DESARROLLO DE LAS ETAPAS PRECONTRACTUAL, CONTRACTUAL Y POS CONTRACTUAL"</t>
  </si>
  <si>
    <t>https://community.secop.gov.co/Public/Tendering/OpportunityDetail/Index?noticeUID=CO1.NTC.9257002&amp;isFromPublicArea=True&amp;isModal=true&amp;asPopupView=true</t>
  </si>
  <si>
    <t>FDLUSA 469-2025 CPS-P (140888)</t>
  </si>
  <si>
    <t>olga viviana bermudez perdomo</t>
  </si>
  <si>
    <t>"PRESTAR LOS SERVICIOS PROFESIONALES PARA DESAROLLAR LAS ACTIVIDADES JURÍDICAS NECESARIAS PARA EL ANALISIS, TRÁMITE Y RESPUESTA A LAS DIFERENTES SOLICITUDES QUE SON ALLEGADAS A LA ALCALDÍA LOCAL RELACIONADAS CON EL ÁREA DE GESTIÓN POLICIVA".</t>
  </si>
  <si>
    <t>https://community.secop.gov.co/Public/Tendering/OpportunityDetail/Index?noticeUID=CO1.NTC.9258604&amp;isFromPublicArea=True&amp;isModal=true&amp;asPopupView=true</t>
  </si>
  <si>
    <t xml:space="preserve">YA SE TRAMITÓ Y SE PAGÓ LA ÚLTIMA CUENTA DE COBRO PENDIENTE POR ACTUALIZAR EN SECOP </t>
  </si>
  <si>
    <t>FDLUSA 471-2025 CPS-P (140926)</t>
  </si>
  <si>
    <t xml:space="preserve">JOHN SERVANDO OTALORA MANRIQUE	</t>
  </si>
  <si>
    <t>https://community.secop.gov.co/Public/Tendering/OpportunityDetail/Index?noticeUID=CO1.NTC.9268294&amp;isFromPublicArea=True&amp;isModal=true&amp;asPopupView=true</t>
  </si>
  <si>
    <t>FDLUSA 472-2025 CPS-P (140875)</t>
  </si>
  <si>
    <t>"PRESTAR LOS SERVICIOS PROFESIONALES BRINDANDO ACOMPAÑAMIENTO JURÍDICO EN EL SEGUIMIENTO Y EJECUCIÓN DE LAS ACTIVIDADES LIDERADAS POR EL ÁREA DE GESTIÓN JURIDICO POLICIVA PARA EL CUMPLIMIENTO DE LAS METAS, ASI MISMO DESAROLLAR LAS ACTIVIDADES JURÍDICAS NECESARIAS PARA LA EJECUCIÓN DE LAS ACCIONES REQUERIDAS PARA LA DEPURACIÓN DE LAS ACTUACIONES ADMINISTRATIVAS QUE CURSAN EN LA ALCALDÍA LOCAL".</t>
  </si>
  <si>
    <t>https://community.secop.gov.co/Public/Tendering/OpportunityDetail/Index?noticeUID=CO1.NTC.9269252&amp;isFromPublicArea=True&amp;isModal=true&amp;asPopupView=true</t>
  </si>
  <si>
    <t>FDLUSA 473-2025 CPS-P (140880)</t>
  </si>
  <si>
    <t>PRESTAR LOS SERVICIOS PROFESIONALES PARA REALIZAR ACTIVIDADES TÉCNICAS SOBRE LOS PROCESOS ADMINISTRATIVOS SANCIONATORIOS Y LAS DIFERENTES SOLICITUDES QUE SON COMPETENCIA DEL ÁREA DE GESTIÓN JURIDICA Y POLICIVA DE LA ALCALDÍA LOCAL, ASÍ COMO LOS PROCESOS POLICIVOS ADELANTADOS EN LAS INSPECCIONES DE POLICÍA DE LA LOCALIDAD DE USAQUÉN. NH 64038 Nov 11</t>
  </si>
  <si>
    <t>https://community.secop.gov.co/Public/Tendering/OpportunityDetail/Index?noticeUID=CO1.NTC.9287877&amp;isFromPublicArea=True&amp;isModal=true&amp;asPopupView=true</t>
  </si>
  <si>
    <t>PENDIENTE COBRAR ULTIMA CUENTA DE COBRO Y ACTUALIZACION EN SECOP</t>
  </si>
  <si>
    <t>474-2025 CPS - P (146943)</t>
  </si>
  <si>
    <t>LUIS ERNESTO CAICEDO</t>
  </si>
  <si>
    <t>PRESTAR SERVICIOS TÉCNICOS A LA ALCALDÍA LOCAL DE USAQUÉN PARA LA FORMACIÓN Y EJECUCIÓN DE LA ESTRATEGIA DE FORMADOR DE FORMADORES A LAS ORGANIZACIONES COMUNALES Y CIUDADANÍA</t>
  </si>
  <si>
    <t>https://community.secop.gov.co/Public/Tendering/OpportunityDetail/Index?noticeUID=CO1.NTC.9300412&amp;isFromPublicArea=True&amp;isModal=true&amp;asPopupView=true</t>
  </si>
  <si>
    <t>GIROS 2026 DEBE PASAR CUENTA DE COBRO DE 3 MESES</t>
  </si>
  <si>
    <t>FDLUSA-CTO-475-2025</t>
  </si>
  <si>
    <t>UNIVERSIDAD SERGIO ARBOLEDA</t>
  </si>
  <si>
    <t>CAPACITAR Y FORMAR ACADÉMICAMENTE EN JUSTICIA RESTAURATIVA A ACTORES COMUNITARIOS, CON EL FIN DE FORTALECER SUS HERRAMIENTAS Y CAPACIDADES PARA GESTIONAR ACCIONES DE JUSTICIA Y CONVIVENCIA CIUDADANA, EN EL MARCO DEL PROYECTO 2595 "USAQUÉN CON CONVIVENCIA CON ENFOQUE RESTAURATIVO, ACCESO A LA JUSTICIA, PREVENCIÓN DE LA VIOLENCIA Y CONVIVENCIA CIUDADANA</t>
  </si>
  <si>
    <t>https://community.secop.gov.co/Public/Tendering/OpportunityDetail/Index?noticeUID=CO1.NTC.9205461&amp;isFromPublicArea=True&amp;isModal=true&amp;asPopupView=true</t>
  </si>
  <si>
    <t xml:space="preserve">CONTRATO FIRMADO EN DICIEMBRE, VIGENTE HASTA 27 DE JUNIO DE 20026 SE INICIARON  GIROS EN 2026 PRIMER COBRO, SE HIZO EL PRIMER PAGO 23 DE FEBRERO  </t>
  </si>
  <si>
    <t>476-2025 CPS P (140886)</t>
  </si>
  <si>
    <t>Zanin Sua Sua</t>
  </si>
  <si>
    <t>https://community.secop.gov.co/Public/Tendering/OpportunityDetail/Index?noticeUID=CO1.NTC.9292265&amp;isFromPublicArea=True&amp;isModal=true&amp;asPopupView=true</t>
  </si>
  <si>
    <t>SE REMITE CUENTA PARA REVISION Y SOLICITUD DE LIBERACION DE SALDO EN 2026</t>
  </si>
  <si>
    <t>FDLUSA-CIN-477-2025</t>
  </si>
  <si>
    <t>CONTRATO DE INTERVENTORIA</t>
  </si>
  <si>
    <t>CONCURSO DE MÉRITOS ABIERTO</t>
  </si>
  <si>
    <t>Soluciones para la Ingeniería S.A.S.</t>
  </si>
  <si>
    <t>INTERVENTORÍA TÉCNICA, ADMINISTRATIVA, FINANCIERA, JURÍDICA, AMBIENTAL Y SOCIAL AL CONTRATO DE OBRA PÚBLICA RESULTANTE DEL PROCESO DE LICITACIÓN PÚBLICA CUYO OBJETO ES: CONTRATAR A PRECIOS UNITARIOS FIJOS, A MONTO AGOTABLE, EL DIAGNÓSTICO, MEJORAMIENTO, MANTENIMIENTO Y/O DOTACIÓN DE LOS PARQUES DE PROXIMIDAD DE LA LOCALIDAD DE USAQUÉN EN BOGOTÁ D.C.</t>
  </si>
  <si>
    <t>7 MESES Y 15 DIAS</t>
  </si>
  <si>
    <t>https://community.secop.gov.co/Public/Tendering/OpportunityDetail/Index?noticeUID=CO1.NTC.8891873&amp;isFromPublicArea=True&amp;isModal=true&amp;asPopupView=true</t>
  </si>
  <si>
    <t>CONTRATO FIRMADO EN DICIEMBRE, SE INICIAN GIROS EN 2026, PENDIENTE GIROS 2026</t>
  </si>
  <si>
    <t>478-2025-CPS-P (140905)</t>
  </si>
  <si>
    <t>RAFAEL EDUARDO PEREZ ENCISO</t>
  </si>
  <si>
    <t>o "PRESTAR SERVICIOS PROFESIONALES A LA ALCALDIA LOCAL DE USAQUEN, REVISAR JURIDICAMENTE EL ANALISIS, TRAMITE Y RESPUESTA A LAS DIFERENTES SOLICITUDES DE LA CIUDADANIA QUE SON ALLEGADAS A EL AREA DE GESTION JURIDICA POLICIVA, ASI COMO LA RESPUESTA A ENTES DE CONTROL Y DEMAS ACTUACIONES REQUERIDAS DE ACUERDO CON LO CONTEMPLADO EN EL (LOS) PROYECTO (S) 2662 --- AVANZANDO EN EL FORTALECIMIENTO LOCAL DE USAQUEN</t>
  </si>
  <si>
    <t>1 MESES</t>
  </si>
  <si>
    <t>https://community.secop.gov.co/Public/Tendering/OpportunityDetail/Index?noticeUID=CO1.NTC.9309507&amp;isFromPublicArea=True&amp;isModal=true&amp;asPopupView=true</t>
  </si>
  <si>
    <t>EL CONTRATISTA NO HA PASADO LA CUENTA DE COBRO INDICA QUE ESTA EN RUTA DE FIRMA DE PAZ Y SALVO</t>
  </si>
  <si>
    <t>FDLUSA-CIN-480-2025</t>
  </si>
  <si>
    <t>INCOLTA INTERVENTORIAS Y CONSULTORIAS S.A.S.</t>
  </si>
  <si>
    <t>NTERVENTORÍA TÉCNICA, ADMINISTRATIVA, FINANCIERA, JURÍDICA, AMBIENTAL Y SOCIAL AL CONTRATO DE OBRA PÚBLICA RESULTANTE DEL PROCESO DE LICITACIÓN PÚBLICA CUYO OBJETO ES: CONTRATAR POR EL SISTEMA DE PRECIOS UNITARIOS Y A MONTO AGOTABLE LA INTERVENCIÓN DE LOS ELEMENTOS DE LA MALLA VIAL LOCAL E INTERMEDIA Y/O ESPACIO PÚBLICO DE LA LOCALIDAD DE USAQUÉN EN BOGOTÁ CON OBRAS Y ACTIVIDADES DE CONSERVACIÓN.</t>
  </si>
  <si>
    <t>https://community.secop.gov.co/Public/Tendering/OpportunityDetail/Index?noticeUID=CO1.NTC.9006962&amp;isFromPublicArea=True&amp;isModal=true&amp;asPopupView=true</t>
  </si>
  <si>
    <t>482-2025 CPS AG (146820).</t>
  </si>
  <si>
    <t>PRESTACION DE SERVICIOS TECNICOS</t>
  </si>
  <si>
    <t>PAULO VARÓN ROJAS</t>
  </si>
  <si>
    <t>PRESTAR SERVICIOS TÉCNICOS A LA ALCALDÍA LOCAL DE USAQUÉN PARA LA FORMACIÓN Y EJECUCIÓN DE LA ESTRATEGIA DE FORMADOR DE FORMADORES A LAS ORGANIZACIONES COMUNALES Y CIUDADANÍA.</t>
  </si>
  <si>
    <t>https://community.secop.gov.co/Public/Tendering/OpportunityDetail/Index?noticeUID=CO1.NTC.9317210&amp;isFromPublicArea=True&amp;isModal=true&amp;asPopupView=true</t>
  </si>
  <si>
    <t>SE INICIAN GIROS EN MAYO DE 2026</t>
  </si>
  <si>
    <t>483-2025 CPS -P (141996)</t>
  </si>
  <si>
    <t>EDITH HERNANDEZ SIERRA</t>
  </si>
  <si>
    <t>PRESTAR LOS SERVICIOS PROFESIONALES A LA ALCALDÍA LOCAL DE USAQUÉN EN EL DESARROLLO DE TAREAS Y TRÁMITES ADMINISTRATIVOS DE CARÁCTER CONTABLE Y FINANCIERO, CON EL FIN DE CONTRIBUIR AL FUNCIONAMIENTO EFICIENTE Y OPORTUNO DEL ÁREA DE GESTIÓN DE DESARROLLO LOCAL</t>
  </si>
  <si>
    <t>https://community.secop.gov.co/Public/Tendering/OpportunityDetail/Index?noticeUID=CO1.NTC.9321399&amp;isFromPublicArea=True&amp;isModal=true&amp;asPopupView=true</t>
  </si>
  <si>
    <t>484-2025 CPS AG (149827)</t>
  </si>
  <si>
    <t>Jairo Enrique Gomez Arevalo</t>
  </si>
  <si>
    <t>https://community.secop.gov.co/Public/Tendering/OpportunityDetail/Index?noticeUID=CO1.NTC.9316531&amp;isFromPublicArea=True&amp;isModal=true&amp;asPopupView=true</t>
  </si>
  <si>
    <t xml:space="preserve">PRNDIENTE ACTUALIZAR SECOP </t>
  </si>
  <si>
    <t>485-2025 CPS-AG (146944)</t>
  </si>
  <si>
    <t>GEIDY FAISULI MARTINEZ MUŇOZ</t>
  </si>
  <si>
    <t>https://community.secop.gov.co/Public/Tendering/OpportunityDetail/Index?noticeUID=CO1.NTC.9334101&amp;isFromPublicArea=True&amp;isModal=true&amp;asPopupView=true</t>
  </si>
  <si>
    <t>FDLUSA-CTO-486-2025</t>
  </si>
  <si>
    <t>COLEGIO MAYOR DE NUESTRA SEÑORA DEL ROSARIO</t>
  </si>
  <si>
    <t>CONTRATAR LA PRESTACIÓN DE LOS SERVICIOS DE UNA INSTITUCIÓN DE EDUCACIÓN SUPERIOR - IES, CON ACREDITACIÓN INSTITUCIONAL, CON EL FIN DE OFRECER CURSOS CORTOS, SEMINARIOS O TALLERES, DE LIBRE ELECCIÓN EN LA MODALIDAD VIRTUAL DE FORMA SINCRÓNICA O PRESENCIAL, EN TEMAS COMO MICROSOFT OFFICE, MEDIOS AUDIOVISUALES Y COMUNICACIÓN, CONTABILIDAD BÁSICA, INVENTARIOS, LOGÍSTICA ADMINISTRATIVA, INTELIGENCIA ARTIFICIAL, INNOVACIÓN Y EMPRENDIMIENTO, NEGOCIACIONES EMPRESARIALES, RECURSOS HUMANOS, SERVICIO Y OR</t>
  </si>
  <si>
    <t>https://community.secop.gov.co/Public/Tendering/OpportunityDetail/Index?noticeUID=CO1.NTC.9172766&amp;isFromPublicArea=True&amp;isModal=true&amp;asPopupView=true</t>
  </si>
  <si>
    <t>487-2025  CPS - G (140882)</t>
  </si>
  <si>
    <t>PRESTAR LOS SERVICIOS DE APOYO A LA GESTIÓN EN LAS DISTINTAS ETAPAS DE LOS PROCESOS, TRÁMITES Y ACTIVIDADES DE INSPECCIÓN, VIGILANCIA Y CONTROL DE COMPETENCIA DEL ÁREA DE GESTIÓN POLICIVA JURÍDICA DE LA ALCALDÍA LOCAL DE USAQUEN</t>
  </si>
  <si>
    <t>1 MES Y 3 DIAS</t>
  </si>
  <si>
    <t>https://community.secop.gov.co/Public/Tendering/OpportunityDetail/Index?noticeUID=CO1.NTC.9331600&amp;isFromPublicArea=True&amp;isModal=true&amp;asPopupView=true</t>
  </si>
  <si>
    <t>PENDIENTE ULTIMA CUENTA DE COBRO DE ENERO</t>
  </si>
  <si>
    <t>FDLUSA-CTO-488-2025</t>
  </si>
  <si>
    <t>FUNDACIÓN OTRO ROLLO SOCIAL</t>
  </si>
  <si>
    <t>PRESTAR LOS SERVICIOS DE CONVOCATORIA, INSCRIPCIÓN, EVALUACIÓN Y FORTALECIMIENTO DE COLECTIVOS Y/O COLECTIVOS RECREODEPORTIVOS BARRIALES Y COMUNITARIOS, DEL BANCO DE INICIATIVAS DEPORTIVAS DE LA LOCALIDAD DE USAQUEN, EN EL MARCO DEL PROYECTO DE INVERSIÓN 2367 "USAQUÉN CAMINA POR EL DEPORTE" Y META "BENEFICIAR 25 COLECTIVOS U ORGANIZACIONES RECREO DEPORTIVAS INSCRITAS EN EL BANCO QUE IMPLEMENTAN INICIATIVAS DE CARÁCTER BARRIAL</t>
  </si>
  <si>
    <t>https://community.secop.gov.co/Public/Tendering/OpportunityDetail/Index?noticeUID=CO1.NTC.9115673&amp;isFromPublicArea=True&amp;isModal=true&amp;asPopupView=true</t>
  </si>
  <si>
    <t>En tramite pago No 1 por parte del contratista</t>
  </si>
  <si>
    <t>FDLUSA-CTO-489-2025</t>
  </si>
  <si>
    <t>Consultores y Asesores TIC</t>
  </si>
  <si>
    <t>CONTRATAR LA PRESTACIÓN DE SERVICIOS DE CAPACITACIÓN, ADQUISICIÓN Y ENTREGA DE ELEMENTOS PARA LAS ORGANIZACIONES COMUNALES DE LA LOCALIDAD DE USAQUÉN.</t>
  </si>
  <si>
    <t>https://community.secop.gov.co/Public/Tendering/OpportunityDetail/Index?noticeUID=CO1.NTC.9185116&amp;isFromPublicArea=True&amp;isModal=true&amp;asPopupView=true</t>
  </si>
  <si>
    <t>EN TRAMITE DE PRIMER PAGO CORRESPONDIENTE AL 30%</t>
  </si>
  <si>
    <t>FDLUSA-CTO-490-2025</t>
  </si>
  <si>
    <t>PROYECTOS Y CONSULTORIAS RC SAS</t>
  </si>
  <si>
    <t>ELECCIONAR AL CONTRATISTA RESPONSABLE DE LA EJECUCIÓN DE ACCIONES COMPLEMENTARIAS DE PROMOCIÓN Y PREVENCIÓN EN SALUD MENTAL DIRIGIDAS A LA CIUDADANÍA DE LA LOCALIDAD DE USAQUÉN, DE CONFORMIDAD CON LO PREVISTO EN EL ANEXO TÉCNICO Y EN EL MARCO DEL PROYECTO DE INVERSIÓN 2660 USAQUÉN TERRITORIO SALUDABLE Y SIN BARRERAS</t>
  </si>
  <si>
    <t>https://community.secop.gov.co/Public/Tendering/OpportunityDetail/Index?noticeUID=CO1.NTC.9216158&amp;isFromPublicArea=True&amp;isModal=true&amp;asPopupView=true</t>
  </si>
  <si>
    <t>CONTRATO FIRMADO EN DICIEMBRE 2025.
ESTÁ EN TRÁMITE EL PRIMER DESEMBOLSO DEL 10%.</t>
  </si>
  <si>
    <t>491-2025. CPS - P (141717)</t>
  </si>
  <si>
    <t>DIAna Alexandra Martinez Jimenez</t>
  </si>
  <si>
    <t>PRESTAR LOS SERVICIOS PROFESIONALES PARA LAS ACTIVIDADES DE LA ALCALDIA LOCAL DE USAQUÉN EN EL ACOMPAÑAMIENTO A LAS INSTANCIAS DE PARTICIPACIÓN LOCAL ES, ASÍ COMO EN LOS PROCESOS COMUNITARIOS DE LA LOCALIDAD EN EL DESARROLLO DE ACTIVIDADES PARA LA EJECUCIÓN DE LOS PROYECTOS RELACIONADOS CON EL FORTALECIMIENTO PARA LA PARTICIPACIÓN EN LA LOCALIDAD</t>
  </si>
  <si>
    <t>https://community.secop.gov.co/Public/Tendering/OpportunityDetail/Index?noticeUID=CO1.NTC.9337123&amp;isFromPublicArea=True&amp;isModal=true&amp;asPopupView=true</t>
  </si>
  <si>
    <t>EN TRÁMITE DE PAGO CUENTA FINAL EN TRAMITE DE APROBACION PRIMER PAGO EN SECOP FALTA TRAMITAR PAZ Y SALVO</t>
  </si>
  <si>
    <t>FDLUSA-CTO-495-2025</t>
  </si>
  <si>
    <t>NIT  901.048.250-0 NIT. 830.084.684-9</t>
  </si>
  <si>
    <t>CONSORCIO GJ INT VIAL USAQUEN</t>
  </si>
  <si>
    <t>REALIZAR LA INTERVENTORÍA TÉCNICA, ADMINISTRATIVA, FINANCIERA, JURÍDICA, AMBIENTAL Y SOCIAL AL CONTRATO RESULTANTE DEL PROCESO DE CONCURSO DE MÉRITOS ABIERTO CUYO OBJETO ES: ELABORACIÓN DE ESTUDIOS Y DISEÑOS DE LA MALLA VIAL URBANA Y RURAL DE LA LOCALIDAD DE USAQUÉN</t>
  </si>
  <si>
    <t>https://community.secop.gov.co/Public/Tendering/OpportunityDetail/Index?noticeUID=CO1.NTC.9226094&amp;isFromPublicArea=True&amp;isModal=true&amp;asPopupView=true</t>
  </si>
  <si>
    <t xml:space="preserve">CONTRATO FIRMADO EN DICIEMBRE, SE INICIAN GIROS EN 2026,  </t>
  </si>
  <si>
    <t>FDLUSA-CTO-496-2025</t>
  </si>
  <si>
    <t>CONTRATAR LOS SERVICIOS LOGISTICOS Y EL SUMINISTRO PARA EL CUMPLIMIENTO DE LAS ACCIONES CONCERTADAS CON COMUNIDADES RAIZALES Y PUEBLOS INDIGENAS DE LA LOCALIDAD DE USAQUÉN, EN EL MARCO DEL PROYECTO DE INVERSIÓN No. 2592, DENOMINADO USAQUÉN CAMINA DE LA MANO CON LA POBLACIÓN ÉTNICA, DEL PLAN DE DESARROLLO LOCAL USAQUÉN CAMINA SEGURA 2025-2028.</t>
  </si>
  <si>
    <t>https://community.secop.gov.co/Public/Tendering/OpportunityDetail/Index?noticeUID=CO1.NTC.9200519&amp;isFromPublicArea=True&amp;isModal=true&amp;asPopupView=true</t>
  </si>
  <si>
    <t>FDLUSA-CTO-498-2025</t>
  </si>
  <si>
    <t>PROXEL COLOMBIA SAS</t>
  </si>
  <si>
    <t>CONTRATAR LA ADQUISICIÓN E INSTALACIÓN DE 32 KITS DE VIGILANCIA PARA LA DOTACIÓN DE LAS ZONAS SEGURAS DE LA LOCALIDAD DE USAQUÉN, CONFORME AL MODELO DE AUTOPROTECCIÓN VECINAL DE LA SECRETARÍA DISTRITAL DE SEGURIDAD, CONVIVENCIA Y JUSTICIA, EN EL MARCO DEL PROYECTO 2559 "PROMOCIÓN DE LA SEGURIDAD, CONVIVENCIA, RESPETO, DIÁLOGO SOCIAL Y CULTURA CIUDADANA EN USAQUÉN</t>
  </si>
  <si>
    <t>https://community.secop.gov.co/Public/Tendering/OpportunityDetail/Index?noticeUID=CO1.NTC.9275106&amp;isFromPublicArea=True&amp;isModal=true&amp;asPopupView=true</t>
  </si>
  <si>
    <t>A LA ESPERA DEL CUMPLIMIENTO DE TRASLADO DE LOS BIENES ADQUIRIDOS POR PARTE DE SDS</t>
  </si>
  <si>
    <t>499-2025-CPS-P (149146)</t>
  </si>
  <si>
    <t>Nestor Alfonso Urrego Cardenas</t>
  </si>
  <si>
    <t>"PRESTAR LOS SERVICIOS PROFESIONALES EN LOS PROCESOS DE LIQUIDACIÓN Y REVISIÓN DE SOPORTES PARA PAGO DE LAS CUENTAS DE COBRO PRESENTADAS AL FONDO DE DESARROLLO LOCAL DE USAQUEN".</t>
  </si>
  <si>
    <t>23 DIAS</t>
  </si>
  <si>
    <t>https://community.secop.gov.co/Public/Tendering/OpportunityDetail/Index?noticeUID=CO1.NTC.9347607&amp;isFromPublicArea=True&amp;isModal=true&amp;asPopupView=true</t>
  </si>
  <si>
    <t>500-2025 CPS P (149145)</t>
  </si>
  <si>
    <t>Alvaro Beltran</t>
  </si>
  <si>
    <t>https://community.secop.gov.co/Public/Tendering/OpportunityDetail/Index?noticeUID=CO1.NTC.9347537&amp;isFromPublicArea=True&amp;isModal=true&amp;asPopupView=true</t>
  </si>
  <si>
    <t>PENDIENTE COBRAR ULTIMA CUENTA GIRO 2026</t>
  </si>
  <si>
    <t>FDLUSA-501- 2025 - P  (144015)</t>
  </si>
  <si>
    <t>MANUEL ANTONIO TAPIA ROJAS</t>
  </si>
  <si>
    <t>PRESTAR LOS SERVICIOS PROFESIONALES PARA ACOMPAÑAR LAS ACTIVIDADES DE SEGUIMIENTO Y GESTIÓN DEL PROYECTO DE INVERSIÓN 2367 USAQUÉN CAMINA POR EL
DEPORTE</t>
  </si>
  <si>
    <t>https://community.secop.gov.co/Public/Tendering/OpportunityDetail/Index?noticeUID=CO1.NTC.9355200&amp;isFromPublicArea=True&amp;isModal=true&amp;asPopupView=true</t>
  </si>
  <si>
    <t>507-2025 CPS AG (146598)</t>
  </si>
  <si>
    <t>JHON JAIRO LASSO</t>
  </si>
  <si>
    <t>PRESTAR LOS SERVICIOS DE APOYO A LA GESTIÓN COMO
CONDUCTOR DE VEHÍCULO LIVIANO Y/O PESADO DE LA ALCALDÍA LOCAL DE USAQUÉN</t>
  </si>
  <si>
    <t>https://community.secop.gov.co/Public/Tendering/OpportunityDetail/Index?noticeUID=CO1.NTC.9355682&amp;isFromPublicArea=True&amp;isModal=true&amp;asPopupView=true</t>
  </si>
  <si>
    <t>PENDIENTE CUENTA DE COBRO FINAL Y ACTUALIZACION SECOP</t>
  </si>
  <si>
    <t>FDLUSA-CTO-503-2025</t>
  </si>
  <si>
    <t>CONTRATAR LA ADQUISICIÓN DE ELEMENTOS DE SONIDO Y TECNOLOGÍA; DE ACUERDO CON LAS ESPECIFICACIONES TÉCNICAS ESTABLECIDAS; PARA LA DO-TACIÓN DE LA CASA DE LA CULTURA EL CODITO; UBICADA EN LA LOCALIDAD DE USAQUÉN.</t>
  </si>
  <si>
    <t>https://community.secop.gov.co/Public/Tendering/OpportunityDetail/Index?noticeUID=CO1.NTC.9282667&amp;isFromPublicArea=True&amp;isModal=true&amp;asPopupView=true</t>
  </si>
  <si>
    <t>508-2025 CPS-P (146667)</t>
  </si>
  <si>
    <t>William Chaves Barbosa</t>
  </si>
  <si>
    <t>PRESTAR SERVICIOS TÉCNICOS A LA ALCALDÍA LOCAL DE USAQUÉN PARA EL DESARROLLO LOGÍSTICO DEL PROCESO FORMATIVO FORMADOR DE FORMADORES; DIRIGIDO A LAS ORGANIZACIONES COMUNALES Y CIUDADANÍA DE LA LOCALIDAD</t>
  </si>
  <si>
    <t>https://community.secop.gov.co/Public/Tendering/OpportunityDetail/Index?noticeUID=CO1.NTC.9359275&amp;isFromPublicArea=True&amp;isModal=true&amp;asPopupView=true</t>
  </si>
  <si>
    <t xml:space="preserve">PENDIENTE POR TRAMITAR CUENTAS  DE COBRO  </t>
  </si>
  <si>
    <t>509-2025-CPS-P (149541)</t>
  </si>
  <si>
    <t>APOYAR TÉCNICAMENTE A LOS RESPONSABLES E INTEGRANTES DE LOS PROCESOS EN LA MPLEMENTACIÓN DE HERRAMIENTAS DE GESTIÓN; SIGUIENDO LOS LINEAMIENTOS METODOLÓGICOS ESTABLECIDOS POR LA OFICINA ASESORA DE PLANEACIÓN DE LA SECRETARÍA DISTRITAL DE GOBIERNO.</t>
  </si>
  <si>
    <t>https://community.secop.gov.co/Public/Tendering/OpportunityDetail/Index?noticeUID=CO1.NTC.9361236&amp;isFromPublicArea=True&amp;isModal=true&amp;asPopupView=true</t>
  </si>
  <si>
    <t>SE TRAMITÓ LA CUENTA DE COBRO Y SEGÚN CERTIFICADO DE HACIENDA SE PAGO EL 25 DE FEBRERO DE 2026, SIN EMBARGO, EN SECOP NO SE ENCUENTRA HABILITADO PARA APROBAR Y COLOCAR EN ESTADO PAGADO ESA CUENTA</t>
  </si>
  <si>
    <t>FDLUSA-CI-007-2025</t>
  </si>
  <si>
    <t>Otro</t>
  </si>
  <si>
    <t>Servicios Postales Nacionales S.A.S</t>
  </si>
  <si>
    <t>PRESTAR LOS SERVICIOS DE DISTRIBUCION Y TRAMITE DE COMUNICACIONES OFICIALES EXTERNAS ENVIADAS, EN FORMA PERSONALIZADA Y/ O INMEDIATA, ASI COMO LOS SERVICIOS DE CORREO EN SUS DIFERENTES MODALIDADES, DE ACUERDO CON LAS NECESIDADES DEL SERVICIO Y LOS REQUERIMIENTOS DE LA ALCALDIA LOCAL DE USAQUEN, EN EL CENTRO DE DOCUMENTACION E INFORMACION DE LA MISMA</t>
  </si>
  <si>
    <t xml:space="preserve"> 2 MESES </t>
  </si>
  <si>
    <t> </t>
  </si>
  <si>
    <t>https://community.secop.gov.co/Public/Tendering/OpportunityDetail/Index?noticeUID=CO1.NTC.7443720&amp;isFromPublicArea=True&amp;isModal=true&amp;asPopupView=true</t>
  </si>
  <si>
    <t>180-2025 CPS- P (130688</t>
  </si>
  <si>
    <t>Prestación de servicios</t>
  </si>
  <si>
    <t>Paola Garrido Del Castillo</t>
  </si>
  <si>
    <t>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</si>
  <si>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https://community.secop.gov.co/Public/Tendering/OpportunityDetail/Index?noticeUID=CO1.NTC.7908731&amp;isFromPublicArea=True&amp;isModal=False</t>
  </si>
  <si>
    <t xml:space="preserve">PENDIENTE ÚLTIMA CUENTA </t>
  </si>
  <si>
    <t>259-2025</t>
  </si>
  <si>
    <t>TOYOCAR'S INGENIERIA AUTOMOTRIZ SAS</t>
  </si>
  <si>
    <t>PRESTACIÓN DEL SERVICIO INTEGRAL DE MANTENIMIENTO PREVENTIVO Y/O CORRECTIVO DEL PARQUE AUTOMOTOR DE PROPIEDAD DEL FONDO DE DESARROLLO LOCAL DE USAQUÉN, INCLUIDO EL SUMINISTRO DE REPUESTOS E INSUMOS QUE CUBRAN TODOS LOS ASPECTOS TÉCNICOS, MECÁNICOS Y ELÉCTRICOS PARA EL CORRECTO FUNCIONAMIENTO Y OPTIMA SEGURIDAD DE LOS VEHÍCULOS</t>
  </si>
  <si>
    <t xml:space="preserve"> 2 MESES 25 DIAS </t>
  </si>
  <si>
    <t>https://community.secop.gov.co/Public/Tendering/OpportunityDetail/Index?noticeUID=CO1.NTC.7988641&amp;isFromPublicArea=True&amp;isModal=true&amp;asPopupView=true</t>
  </si>
  <si>
    <t>FDLUSA-CTO-337-2025</t>
  </si>
  <si>
    <t>COLOMBIANA DE TELEFONOS Y SISTEMAS LTDA.</t>
  </si>
  <si>
    <t>PRESTAR EL SERVICIO DE MANTENIMIENTO PREVENTIVO Y CORRECTIVO DE LA RED TELEFÓNICA DE PROPIEDAD DEL FONDO DE DESARROLLO DE USAQUEN Y SEDES ANEXAS INCLUIDO BOLSA DE REPUESTOS</t>
  </si>
  <si>
    <t>https://community.secop.gov.co/Public/Tendering/OpportunityDetail/Index?noticeUID=CO1.NTC.8332430&amp;isFromPublicArea=True&amp;isModal=true&amp;asPopupView=true</t>
  </si>
  <si>
    <t>FDLUSA-CTO-346-2025</t>
  </si>
  <si>
    <t>MAFER</t>
  </si>
  <si>
    <t>SUMINISTRO DE MATERIALES Y REPUESTOS DE FERRETERÍA SEGÚN LAS ESPECIFICACIONES Y REQUERIMIENTOS TÉCNICOS PARA EL MANTENIMIENTO PREVENTIVO Y CORRECTIVO DE LOS INMUEBLES PROPIEDAD O BAJO TENENCIA DEL FONDO DE DESARROLLO LOCAL DE USAQUEN</t>
  </si>
  <si>
    <t>https://community.secop.gov.co/Public/Tendering/OpportunityDetail/Index?noticeUID=CO1.NTC.8400935&amp;isFromPublicArea=True&amp;isModal=true&amp;asPopupView=true</t>
  </si>
  <si>
    <t xml:space="preserve">PENDIENTE POR APROBAR EN SECOP </t>
  </si>
  <si>
    <t>FDLUSA-CTO-349-2025</t>
  </si>
  <si>
    <t>Extintores Firext s.a.s</t>
  </si>
  <si>
    <t>CONTRATAR LOS SERVICIOS DE RECARGA, MANTENIMIENTO Y COMPRA DE BASES Y SEÑALIZACIÓN PARA LOS EXTINTORES UBICADOS EN LAS DIFERENTES SEDES Y VEHÍCULOS DEL PARQUE AUTOMOTOR DE LA ALCALDIA LOCAL DE USAQUÉN</t>
  </si>
  <si>
    <t>https://community.secop.gov.co/Public/Tendering/OpportunityDetail/Index?noticeUID=CO1.NTC.8418990&amp;isFromPublicArea=True&amp;isModal=true&amp;asPopupView=true</t>
  </si>
  <si>
    <t>TERMINADO EN PROCESO DE LIQUIDACIÓN</t>
  </si>
  <si>
    <t>FDLUSA-CTO-372-2025</t>
  </si>
  <si>
    <t xml:space="preserve">SREGUROS </t>
  </si>
  <si>
    <t>AXA COLPATRIA SEGUROS S.A</t>
  </si>
  <si>
    <t>CONTRATAR LOS SEGUROS QUE AMPAREN LOS INTERESES PATRIMONIALES ACTUALES Y FUTUROS, ASÍ COMO LOS BIENES DE PROPIEDAD DEL FONDO DE DESARROLLO LOCAL DE USAQUEN, QUE ESTÉN BAJO SU RESPONSABILIDAD Y CUSTODIA Y AQUELLOS QUE SEAN ADQUIRIDOS PARA DESARROLLAR LAS FUNCIONES INHERENTES A SU ACTIVIDAD, ASÍ COMO LA EXPEDICIÓN DE CUALQUIER OTRA PÓLIZA DE SEGUROS QUE REQUIERA LA ENTIDAD EN EL DESARROLLO DE SU ACTIVIDAD</t>
  </si>
  <si>
    <t xml:space="preserve">12 MESES Y 29 DIAS </t>
  </si>
  <si>
    <t>https://community.secop.gov.co/Public/Tendering/OpportunityDetail/Index?noticeUID=CO1.NTC.8628396&amp;isFromPublicArea=True&amp;isModal=true&amp;asPopupView=true</t>
  </si>
  <si>
    <t>COMPRA DE SEGURO, QUE AMPARA INTERESES PATRIMONIALES DEL FDL</t>
  </si>
  <si>
    <t>FDLUSA-CTO-374-2025</t>
  </si>
  <si>
    <t>MULTIPLES TECNOLOGIAS APLICADAS DE COLOMBIA S.A.S</t>
  </si>
  <si>
    <t>PRESTAR EL SERVICIO DE MANTENIMIENTO PREVENTIVO Y CORRECTIVO DE LOS EQUIPOS DE CÓMPUTO, PERIFÉRICOS Y DEMAS SUB SISTEMAS QUE COMPRENDEN LA INFRAESTRUCTURA TECNOLOGICA, INCLUYENDO BOLSA DE REPUESTOS, DE PROPIEDAD DE LA ALCALDIA LOCAL DE USAQUÉN.</t>
  </si>
  <si>
    <t>https://community.secop.gov.co/Public/Tendering/OpportunityDetail/Index?noticeUID=CO1.NTC.8590235&amp;isFromPublicArea=True&amp;isModal=true&amp;asPopupView=true</t>
  </si>
  <si>
    <t xml:space="preserve">PENIENTEULTIMO PAGO </t>
  </si>
  <si>
    <t>AUNAR ESFUERZOS TÉCNICOS, ADMINISTRATIVOS Y FINANCIEROS ENTRE LA UNIVERSIDAD NACIONAL DE COLOMBIA Y EL FONDO DE DESARROLLO LOCAL DE USAQUÉN PARA EJECUTAR ACTIVIDADES RELACIONADAS CON LA PREVENCIÓN DE LAS VIOLENCIAS CONTRA LAS MUJERES Y EL FEMINICIDIO, EL FORTALECIMIENTO DE CAPACIDADES PARA EL EJERCICIO DE LOS DERECHOS Y PARA LA AUTONOMÍA ECONÓMICA DE LAS MUJERES Y EL RECONOCIMIENTO DEL TRABAJO DE CUIDADO NO REMUNERADO, MEDIANTE EL DESARROLLO DE PROCESOS DE FORMACIÓN, ATENCIÓN PSICOSOCIAL, BIENES</t>
  </si>
  <si>
    <t>FDLUSA-CCI-470-2025</t>
  </si>
  <si>
    <t xml:space="preserve"> $         1.112.683.500</t>
  </si>
  <si>
    <t>Oficina de las Naciones Unidas contra la Droga y el Delito</t>
  </si>
  <si>
    <t>AUNAR ESFUERZOS PARA FORTALECER LA COOPERACIÓN TÉCNICA, ADMINISTRATIVA Y FINANCIERA ENTRE EL FONDO DE DESARROLLO LOCAL DE USAQUÉN Y LA OFICINA DE LAS NACIONES UNIDAS CONTRA LA DROGA Y EL DELITO (UNODC) PARA LA REGIÓN ANDINA Y EL CONO SUR, CON EL PROPOSITO DE FORMAR, SENSIBILIZAR, ACOMPAÑAR, INVESTIGAR Y VISIBILIZAR LA VIOLENCIA EN EL CONTEXTO FAMILIAR Y/O, VIOLENCIA SEXUAL EN NIÑAS, NIÑOS Y ADOLESCENTES, ASÍ COMO PROCESOS DE ORIENTACIÓN Y ASESORÍA FAMILIAR, INSERTO EN EL PROYECTO 2630 USAQUÉN</t>
  </si>
  <si>
    <t xml:space="preserve"> $                               -</t>
  </si>
  <si>
    <t>https://community.secop.gov.co/Public/Tendering/OpportunityDetail/Index?noticeUID=CO1.NTC.9264363&amp;isFromPublicArea=True&amp;isModal=true&amp;asPopupView=true</t>
  </si>
  <si>
    <t>CONTRATO FIRMADO EN DICIEMBRE, SE INICIA EJECUCION EN ENERO. ESTA EN TRAMITE 1ER DESEMBOLSO POR TRAMITES</t>
  </si>
  <si>
    <t>FDLUSA-CTO-481-2025</t>
  </si>
  <si>
    <t>Obra</t>
  </si>
  <si>
    <t xml:space="preserve"> $            356.527.513</t>
  </si>
  <si>
    <t>NIT 900.119.327-0 NIT 901.536.511-1</t>
  </si>
  <si>
    <t>CONSORCIO MANTENIMIENTO 2025</t>
  </si>
  <si>
    <t>REALIZAR EL DIAGNOSTICO TÉCNICO ESPECIALIZADO Y EL MANTENIMIENTO PREVENTIVO Y CORRECTIVO DE LA BARRERA DINÁMICA DEL BARRIO VILLA NIDIA DE LA LOCALIDAD DE USAQUÉN</t>
  </si>
  <si>
    <t>https://community.secop.gov.co/Public/Tendering/OpportunityDetail/Index?noticeUID=CO1.NTC.9211442&amp;isFromPublicArea=True&amp;isModal=true&amp;asPopupView=true</t>
  </si>
  <si>
    <t>NInguna</t>
  </si>
  <si>
    <t>FDLUSA-CTO-492-2025</t>
  </si>
  <si>
    <t>CONSULTARIA</t>
  </si>
  <si>
    <t xml:space="preserve"> $            321.231.051</t>
  </si>
  <si>
    <t>NIT  901.912.143-7  NIT 901.133.716-4</t>
  </si>
  <si>
    <t>AVR USAQUEN</t>
  </si>
  <si>
    <t>REALIZAR LOS ESTUDIOS DE AMENAZA, VULNERABILIDAD Y RIESGOS ASOCIADOS A PROCESOS DE REMOCION EN MASA, ASI COMO LOS DISEÑOS DE SOLUCIONES ORIENTADAS A LA REDUCCION DE RIESGO EN LOS PUNTOS PRIORIZADOS DE LA LOCALIDAD DE USAQUEN"</t>
  </si>
  <si>
    <t xml:space="preserve">4 MESES </t>
  </si>
  <si>
    <t>https://community.secop.gov.co/Public/Tendering/OpportunityDetail/Index?noticeUID=CO1.NTC.9258082&amp;isFromPublicArea=True&amp;isModal=true&amp;asPopupView=true</t>
  </si>
  <si>
    <t>Ninguna</t>
  </si>
  <si>
    <t>FDLUSA-CTO-497-2025</t>
  </si>
  <si>
    <t>Compraventa</t>
  </si>
  <si>
    <t xml:space="preserve"> $              58.963.429</t>
  </si>
  <si>
    <t>ESTILO Y DISEÑOS JS SAS</t>
  </si>
  <si>
    <t>SUMINISTRAR CHAQUETAS IMPERMEABLES INSTITUCIONALES Y BUZOS PARA EL PERSONAL OPERATIVO DE LA ALCALDÍA LOCAL DE USAQUÉNAQUÉN</t>
  </si>
  <si>
    <t>https://community.secop.gov.co/Public/Tendering/OpportunityDetail/Index?noticeUID=CO1.NTC.9269043&amp;isFromPublicArea=True&amp;isModal=true&amp;asPopupView=true</t>
  </si>
  <si>
    <t>EL CONTRATISTA YA PASO CUENTA SE ESTAN HAVCIENDO AJUSTES PORQUE HAYQUE HACER ACTA D LIQUIDACION</t>
  </si>
  <si>
    <t>FDLUSA-CTO-502-2025</t>
  </si>
  <si>
    <t xml:space="preserve"> $              96.498.787</t>
  </si>
  <si>
    <t>NIT 900630366-8  NIT 900514191-1</t>
  </si>
  <si>
    <t>RIDE VILLAS</t>
  </si>
  <si>
    <t>CONTRATAR UNA ESCUELA DE ENSEÑANZA AUTOMOVILÍSTICA HABILITADA POR EL
MINISTERIO DE TRANSPORTE PARA PRESTAR EL SERVICIO DE FORMACIÓN TEÓRICA
Y PRÁCTICA EN CONDUCCIÓN DE AUTOMOTORES DE CATEGORÍA C1 Y C2 Y
ACOMPAÑAR EL PROCESO DE EXPEDICIÓN DE LICENCIAS A MUJERES CUIDADORAS
DE LA LOCALIDAD DE USAQUÉN; EN EL MARCO DEL PROYECTO 2630 USAQUÉN
CUIDADORA; AUTÓNOMA Y PREVISORA DE VIOLENCIAS EN EL CONTEXTO
FAMILIAR</t>
  </si>
  <si>
    <t>https://community.secop.gov.co/Public/Tendering/OpportunityDetail/Index?noticeUID=CO1.NTC.9274742&amp;isFromPublicArea=True&amp;isModal=true&amp;asPopupView=true</t>
  </si>
  <si>
    <t xml:space="preserve">EN TRAMITE DE APROBACION DE PAGOS SECOP </t>
  </si>
  <si>
    <t>FDLUSA-CTO-504-2025</t>
  </si>
  <si>
    <t xml:space="preserve"> $         1.000.000.000</t>
  </si>
  <si>
    <t>NIT: 830.005.282-4  NIT: 900.754.934-4  NIT: 900.375.383-1</t>
  </si>
  <si>
    <t>CONSORCIO VIVIENDAS USAQUEN BB-CONST</t>
  </si>
  <si>
    <t>CONTRATAR A PRECIOS UNITARIOS FIJOS EL DIAGNÓSTICO Y LAS OBRAS DE MEJORAMIENTO Y/O ADECUACIÓN DE LAS VIVIENDAS RURALES SELECCIONADAS POR LA ENTIDAD EN LA LOCALIDAD DE USAQUÉN</t>
  </si>
  <si>
    <t>https://community.secop.gov.co/Public/Tendering/OpportunityDetail/Index?noticeUID=CO1.NTC.9189543&amp;isFromPublicArea=True&amp;isModal=true&amp;asPopupView=true</t>
  </si>
  <si>
    <t>FDLUSA-CTO-506-2025</t>
  </si>
  <si>
    <t xml:space="preserve"> $                8.942.255</t>
  </si>
  <si>
    <t>NOSTOS COMPANY SAS</t>
  </si>
  <si>
    <t>ADQUISICIÓN DE ARTÍCULOS DE DOTACIÓN PARA LA CASA DE JUSTICIA DE LA LOCALIDAD DE USAQUÉN EN EL MARCO DEL PROYECTO 2602 FORTALECIENDO LAS CAPACIDADES Y LA TECNOLOGÍA PARA LA SEGURIDAD DE USAQUÉN</t>
  </si>
  <si>
    <t>https://community.secop.gov.co/Public/Tendering/OpportunityDetail/Index?noticeUID=CO1.NTC.9323480&amp;isFromPublicArea=True&amp;isModal=true&amp;asPopupView=true</t>
  </si>
  <si>
    <t>A LA ESPERA DEL CUMPLIMIENTO DE ENTREGA POR PARTE DEL CONTRATISTA</t>
  </si>
  <si>
    <t>FDLUSA-CTO-493-2025</t>
  </si>
  <si>
    <t xml:space="preserve">INTERVENTORIA </t>
  </si>
  <si>
    <t xml:space="preserve"> $            103.613.244</t>
  </si>
  <si>
    <t>NIT  901.048.250-0  NIT 830.084.684-9</t>
  </si>
  <si>
    <t>CONSORCIO GJ INT RIESGO-U</t>
  </si>
  <si>
    <t>INTERVENTORÍA TÉCNICA; ADMINISTRATIVA; FINANCIERA; JURÍDICA; AMBIENTAL Y SOCIAL AL CONTRATO RESULTANTE DEL PROCESO DE CONCURSO DE MÉRITOS ABIERTOS CUYO OBJETO ES: REALIZAR LOS ESTUDIOS DE AMENAZA; VULNERABILIDAD Y RIESGOS ASOCIADOS A PROCESOS DE REMOCION EN MASA; ASI COMO LOS DISEÑOS DE SOLUCIONES ORIENTADAS A LA REDUCCION DE RIESGO EN LOS PUNTOS PRIORIZADOS DE LA LOCALIDAD DE USAQUEN</t>
  </si>
  <si>
    <t>https://community.secop.gov.co/Public/Tendering/OpportunityDetail/Index?noticeUID=CO1.NTC.9269169&amp;isFromPublicArea=True&amp;isModal=true&amp;asPopupView=true</t>
  </si>
  <si>
    <t xml:space="preserve">EN TRAMITE DE APROBACION DE PRIMER PAGO EN SECOP </t>
  </si>
  <si>
    <t>FDLUSA-CIN-505-2025</t>
  </si>
  <si>
    <t xml:space="preserve"> $            173.912.907</t>
  </si>
  <si>
    <t xml:space="preserve">
NIT. 900.426.155-7
NIT. 830.512.601-5</t>
  </si>
  <si>
    <t>CONSORCIO PROTEV INF-F-004</t>
  </si>
  <si>
    <t>INTERVENTORÍA TÉCNICA; ADMINISTRATIVA; FINANCIERA; JURÍDICA; AMBIENTAL Y SOCIAL AL CONTRATO DE OBRA PÚBLICA RESULTANTE DEL PROCESO DE LICITACIÓN PÚBLICA CUYO OBJETO ES: CONTRATAR A PRECIOS UNITARIOS FIJOS EL DIAGNÓSTICO Y LAS OBRAS DE MEJORAMIENTO Y/O ADECUACIÓN DE LAS VIVIENDAS RURALES SELECCIONADAS POR LA ENTIDAD EN LA LOCALIDAD DE USAQUÉN.</t>
  </si>
  <si>
    <t>https://community.secop.gov.co/Public/Tendering/OpportunityDetail/Index?noticeUID=CO1.NTC.9199907&amp;isFromPublicArea=True&amp;isModal=true&amp;asPopupView=true</t>
  </si>
  <si>
    <t>Orden de compra 159157</t>
  </si>
  <si>
    <t>ORDEN DE COMPRA</t>
  </si>
  <si>
    <t xml:space="preserve"> $                2.749.376</t>
  </si>
  <si>
    <t>NIT  830001338</t>
  </si>
  <si>
    <t>Sumimas S.A.S.</t>
  </si>
  <si>
    <t>ADQUISICIÓN DE ARTÍCULOS DE DOTACIÓN PARA LA CASA DE JUSTICIA DE LA LOCALIDAD DE USAQUÉN EN EL MARCO DEL PROYECTO 2602 “FORTALECIENDO LAS CAPACIDADES Y LA TECNOLOGÍA PARA LA SEGURIDAD DE USAQUÉN</t>
  </si>
  <si>
    <t>https://operaciones.colombiacompra.gov.co/tienda-virtual-del-estado-colombiano/ordenes-compra/159157</t>
  </si>
  <si>
    <t>ESTA EN CERO, YA QUE NO SE HAN RECIBIDO CUENTAS DE COBRO</t>
  </si>
  <si>
    <t>Orden de compra 159156</t>
  </si>
  <si>
    <t xml:space="preserve"> $                4.501.332</t>
  </si>
  <si>
    <t>NIT 900.365.660-2</t>
  </si>
  <si>
    <t>PROVEER INSTITUCIONAL SAS</t>
  </si>
  <si>
    <t>https://operaciones.colombiacompra.gov.co/tienda-virtual-del-estado-colombiano/ordenes-compra/159156</t>
  </si>
  <si>
    <t>Orden de compra 159155</t>
  </si>
  <si>
    <t xml:space="preserve"> $              20.302.353</t>
  </si>
  <si>
    <t>https://operaciones.colombiacompra.gov.co/tienda-virtual-del-estado-colombiano/ordenes-compra/159155</t>
  </si>
  <si>
    <t>Orden de compra 154906</t>
  </si>
  <si>
    <t xml:space="preserve"> $              31.569.360</t>
  </si>
  <si>
    <t>NIT 901177060-0</t>
  </si>
  <si>
    <t>ALUICA CONSTRUCCIONES SAS</t>
  </si>
  <si>
    <t>La establecida en el numeral 1.1. del Estudio Previo</t>
  </si>
  <si>
    <t>https://operaciones.colombiacompra.gov.co/tienda-virtual-del-estado-colombiano/ordenes-compra/154906</t>
  </si>
  <si>
    <t>Orden de compra 154512</t>
  </si>
  <si>
    <t xml:space="preserve"> $              39.835.845</t>
  </si>
  <si>
    <t>NIT 800237412-1</t>
  </si>
  <si>
    <t>FERRICENTROS SAS</t>
  </si>
  <si>
    <t>https://operaciones.colombiacompra.gov.co/tienda-virtual-del-estado-colombiano/ordenes-compra/154512</t>
  </si>
  <si>
    <t>Orden de compra 153361</t>
  </si>
  <si>
    <t xml:space="preserve"> $            174.375.999</t>
  </si>
  <si>
    <t>NIT 901.901.756-4</t>
  </si>
  <si>
    <t>Union Temporal plus 5g</t>
  </si>
  <si>
    <t>PRESTAR EL SERVICIO INTEGRAL DE ASEO Y CAFETERÍA, QUE COMPRENDA: RECURSO HUMANO, MAQUINARIA, EQUIPOS Y SUMINISTRO DE INSUMOS; PARA LAS DIFERENTES SEDES A CARGO DEL FONDO DE DESARROLLO LOCAL DE USAQUEN FDLUSA - ALCALDÍA LOCAL DE USAQUÉN. (Evento de cotización 199498)</t>
  </si>
  <si>
    <t xml:space="preserve"> $              91.423.134</t>
  </si>
  <si>
    <t xml:space="preserve"> $            265.799.133</t>
  </si>
  <si>
    <t>https://operaciones.colombiacompra.gov.co/tienda-virtual-del-estado-colombiano/ordenes-compra/153361</t>
  </si>
  <si>
    <t>SOLO SE HA RECIBIDO CUENTA DE COBRO EQUIVALENTE AL 8% DE EJECUCION</t>
  </si>
  <si>
    <t>Orden de compra 153342</t>
  </si>
  <si>
    <t xml:space="preserve"> $              37.015.188</t>
  </si>
  <si>
    <t>NIT 900.664.206-4</t>
  </si>
  <si>
    <t>SHALOM GES S.A.S</t>
  </si>
  <si>
    <t>La establecida en el numeral 1.1. del Estudio Previo.</t>
  </si>
  <si>
    <t>https://operaciones.colombiacompra.gov.co/tienda-virtual-del-estado-colombiano/ordenes-compra/153342</t>
  </si>
  <si>
    <t>Orden de compra 150158</t>
  </si>
  <si>
    <t xml:space="preserve"> $            219.421.994</t>
  </si>
  <si>
    <t>NIT 830006901 1</t>
  </si>
  <si>
    <t>Automotores Comagro S.A.S</t>
  </si>
  <si>
    <t>Con fundamento en las competencias asignadas a las Alcaldías Locales en materia de coordinación institucional y ejecución de inversiones, en armonía con los lineamientos del Plan de Desarrollo Distrital “Bogotá Camina Segura” y del Plan de Desarrollo Local “Usaquén Camina Segura”, y en cumplimiento de los compromisos adquiridos en el marco del Convenio Interadministrativo No. 2052 de 2020 y su prórroga, se justifica la adquisición de 1camioneta tipo Pick Up con recursos del Fondo de Desarrollo Local de Usaquén</t>
  </si>
  <si>
    <t>13/8/205</t>
  </si>
  <si>
    <t>https://operaciones.colombiacompra.gov.co/tienda-virtual-del-estado-colombiano/ordenes-compra/150158</t>
  </si>
  <si>
    <t>TRASLADADA A LA SDSCJ PENDIENTE ÚNICAMENTE FIRMA DEL SECRETARIO Y PAGO AL PROVEEDOR QUE YA SE RADICO EN CUENTAS</t>
  </si>
  <si>
    <t>Orden de compra 149896</t>
  </si>
  <si>
    <t>NIT 900.741.497-0</t>
  </si>
  <si>
    <t>TECNOPHONE COLOMBIA SAS</t>
  </si>
  <si>
    <t>El Fondo de Desarrollo Local de Usaquén crea el evento con el objeto de ADQUISICIÓN Y DISTRIBUCIÓN DE EQUIPOS DE COMPÚTO PORTÁTILES PARA APOYAR EL DESARROLLO DE LOS PROYECTOS PEDAGÓGICOS DE LAS INSTITUCIONES EDUCATIVAS DISTRITALES SALUDCOOP NORTE Y CRISTÓBAL COLÓN DE LA LOCALIDAD DE USAQUÉN</t>
  </si>
  <si>
    <t>https://operaciones.colombiacompra.gov.co/tienda-virtual-del-estado-colombiano/ordenes-compra/149896</t>
  </si>
  <si>
    <t>Orden de compra 144813</t>
  </si>
  <si>
    <t xml:space="preserve"> $              30.000.000</t>
  </si>
  <si>
    <t>NIT 901.668.906</t>
  </si>
  <si>
    <t>UNION TEMPORAL LCT-2022</t>
  </si>
  <si>
    <t>PRESTACIÓN DEL SERVICIO DE TRANSPORTE TERRESTRE AUTOMOTOR ESPECIAL DE PASAJEROS DE ACUERDO CON LAS NECESIDADES DEL FONDO DE DESARROLLO LOCAL DE USAQUÉN</t>
  </si>
  <si>
    <t xml:space="preserve"> $              15.000.000</t>
  </si>
  <si>
    <t xml:space="preserve"> $              45.000.000</t>
  </si>
  <si>
    <t>https://operaciones.colombiacompra.gov.co/tienda-virtual-del-estado-colombiano/ordenes-compra/144813</t>
  </si>
  <si>
    <t>SOLO SE HAN RECIBIDO CUENTA DE COBRO EQUIVALENTES AL 45% DE EJECUCION</t>
  </si>
  <si>
    <t>Orden de compra 141614</t>
  </si>
  <si>
    <t xml:space="preserve"> $              34.997.527</t>
  </si>
  <si>
    <t>CONTRATAR EL SUMINISTRO DE ELEMENTOS NECESARIOS PARA LAS ACTIVIDADES DE RECUPERACION EMBELLECIMIENTO DE PARQUES QUE ADELANTE EL FONDO DE DESARROLLO LOCAL DE USAQUEN</t>
  </si>
  <si>
    <t>https://operaciones.colombiacompra.gov.co/tienda-virtual-del-estado-colombiano/ordenes-compra/141614</t>
  </si>
  <si>
    <t>Orden de compra 141346</t>
  </si>
  <si>
    <t xml:space="preserve"> $            237.248.902</t>
  </si>
  <si>
    <t>NIT 901.677.831-8</t>
  </si>
  <si>
    <t>SERVIASEO S.A</t>
  </si>
  <si>
    <t>PRESTAR EL SERVICIO INTEGRAL DE ASEO Y CAFETERÍA, INCLUIDO: RECURSO HUMANO, MAQUINARIA Y EQUIPOS NECESARIOS PARA EL DESARROLLO DEL PROCESO, ADEMÁS DEL SUMINISTRO DE INSUMOS PARA LAS DIFERENTES SEDES DE LA ALCALDÍA LOCAL DE USAQUÉN</t>
  </si>
  <si>
    <t>https://operaciones.colombiacompra.gov.co/tienda-virtual-del-estado-colombiano/ordenes-compra/141346</t>
  </si>
  <si>
    <t>265-2025-CPS-AG-(130823)</t>
  </si>
  <si>
    <t>$ 23.808.000</t>
  </si>
  <si>
    <t>DAVID VEGA CERON</t>
  </si>
  <si>
    <t>8 (Meses)</t>
  </si>
  <si>
    <t>FDLUSA- 281-2025-(126798)</t>
  </si>
  <si>
    <t>LUIS HERNANDO VASQUEZ CALVO</t>
  </si>
  <si>
    <t xml:space="preserve">N/A </t>
  </si>
  <si>
    <t>PENDIENTE ACTUALIZACION EN SECOP, PENDIENTE ACTUALIZAR ULTIMA CUENTA(EL CONTRATO TERMINO ANTICIPADAMENTE)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</si>
</sst>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_-&quot;$&quot;\ * #,##0_-;\-&quot;$&quot;\ * #,##0_-;_-&quot;$&quot;\ * &quot;-&quot;??_-;_-@_-"/>
    <numFmt numFmtId="166" formatCode="_-[$$-240A]\ * #,##0_-;\-[$$-240A]\ * #,##0_-;_-[$$-240A]\ * &quot;-&quot;_-;_-@_-"/>
  </numFmts>
  <fonts count="15">
    <font>
      <sz val="12"/>
      <color theme="1"/>
      <name val="Calibri"/>
      <family val="2"/>
      <scheme val="minor"/>
    </font>
    <font>
      <sz val="12"/>
      <color theme="1"/>
      <name val="Calibri"/>
      <family val="2"/>
      <scheme val="minor"/>
    </font>
    <font>
      <u/>
      <sz val="11"/>
      <color theme="10"/>
      <name val="Calibri"/>
      <family val="2"/>
      <scheme val="minor"/>
    </font>
    <font>
      <b/>
      <sz val="10"/>
      <color theme="0"/>
      <name val="Garamond"/>
    </font>
    <font>
      <b/>
      <sz val="10"/>
      <color theme="1"/>
      <name val="Garamond"/>
    </font>
    <font>
      <sz val="10"/>
      <color theme="1"/>
      <name val="Garamond"/>
    </font>
    <font>
      <u/>
      <sz val="10"/>
      <color theme="1"/>
      <name val="Garamond"/>
    </font>
    <font>
      <sz val="11"/>
      <color rgb="FF000000"/>
      <name val="Calibri"/>
    </font>
    <font>
      <sz val="10"/>
      <color theme="1"/>
      <name val="Garamond"/>
      <family val="1"/>
    </font>
    <font>
      <b/>
      <sz val="10"/>
      <color theme="0"/>
      <name val="Garamond"/>
      <family val="1"/>
    </font>
    <font>
      <sz val="11"/>
      <color rgb="FF242424"/>
      <name val="Aptos Narrow"/>
      <charset val="1"/>
    </font>
    <font>
      <sz val="11"/>
      <color rgb="FF000000"/>
      <name val="Garamond"/>
      <family val="1"/>
      <charset val="1"/>
    </font>
    <font>
      <sz val="10"/>
      <color rgb="FF000000"/>
      <name val="Garamond"/>
      <family val="1"/>
      <charset val="1"/>
    </font>
    <font>
      <sz val="12"/>
      <color theme="1"/>
      <name val="Aptos"/>
      <family val="2"/>
      <charset val="1"/>
    </font>
    <font>
      <sz val="10"/>
      <color rgb="FF000000"/>
      <name val="Garamond"/>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75">
    <xf numFmtId="0" fontId="0" fillId="0" borderId="0" xfId="0"/>
    <xf numFmtId="0" fontId="3" fillId="2" borderId="1" xfId="0" applyFont="1" applyFill="1" applyBorder="1" applyAlignment="1">
      <alignment horizontal="center" vertical="center" wrapText="1"/>
    </xf>
    <xf numFmtId="165" fontId="4" fillId="3" borderId="0" xfId="1" applyNumberFormat="1" applyFont="1" applyFill="1" applyAlignment="1">
      <alignment horizontal="center" vertical="center" wrapText="1"/>
    </xf>
    <xf numFmtId="0" fontId="4" fillId="3" borderId="0" xfId="0" applyFont="1" applyFill="1" applyAlignment="1">
      <alignment horizontal="center" wrapText="1"/>
    </xf>
    <xf numFmtId="14"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4" fillId="3" borderId="1" xfId="0" applyFont="1" applyFill="1" applyBorder="1" applyAlignment="1">
      <alignment horizont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wrapText="1"/>
    </xf>
    <xf numFmtId="166" fontId="5" fillId="3" borderId="1" xfId="0" applyNumberFormat="1" applyFont="1" applyFill="1" applyBorder="1" applyAlignment="1">
      <alignment horizontal="center" wrapText="1"/>
    </xf>
    <xf numFmtId="0" fontId="5" fillId="3" borderId="1" xfId="0" applyFont="1" applyFill="1" applyBorder="1" applyAlignment="1">
      <alignment horizontal="center" vertical="center" wrapText="1" shrinkToFit="1"/>
    </xf>
    <xf numFmtId="0" fontId="4" fillId="3" borderId="1" xfId="0" applyFont="1" applyFill="1" applyBorder="1" applyAlignment="1">
      <alignment horizontal="center" vertical="center" wrapText="1"/>
    </xf>
    <xf numFmtId="166" fontId="4" fillId="3" borderId="0" xfId="0" applyNumberFormat="1" applyFont="1" applyFill="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165" fontId="5" fillId="3" borderId="1" xfId="1"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1" fontId="5" fillId="3" borderId="1" xfId="1" applyNumberFormat="1" applyFont="1" applyFill="1" applyBorder="1" applyAlignment="1">
      <alignment horizontal="center" vertical="center" wrapText="1"/>
    </xf>
    <xf numFmtId="0" fontId="5" fillId="3" borderId="1" xfId="0" applyFont="1" applyFill="1" applyBorder="1" applyAlignment="1">
      <alignment wrapText="1"/>
    </xf>
    <xf numFmtId="0" fontId="5" fillId="3" borderId="2" xfId="0" applyFont="1" applyFill="1" applyBorder="1" applyAlignment="1">
      <alignment horizontal="center" vertical="center" wrapText="1"/>
    </xf>
    <xf numFmtId="166" fontId="5" fillId="3" borderId="1" xfId="0" applyNumberFormat="1" applyFont="1" applyFill="1" applyBorder="1" applyAlignment="1">
      <alignment horizontal="left" vertical="center" wrapText="1"/>
    </xf>
    <xf numFmtId="10" fontId="8" fillId="3" borderId="5" xfId="0" applyNumberFormat="1" applyFont="1" applyFill="1" applyBorder="1" applyAlignment="1">
      <alignment horizontal="center" vertical="center" wrapText="1"/>
    </xf>
    <xf numFmtId="9" fontId="8" fillId="3" borderId="1" xfId="0" applyNumberFormat="1" applyFont="1" applyFill="1" applyBorder="1" applyAlignment="1">
      <alignment horizontal="center" wrapText="1"/>
    </xf>
    <xf numFmtId="165" fontId="9" fillId="2" borderId="1"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166" fontId="5" fillId="3" borderId="1" xfId="0" applyNumberFormat="1" applyFont="1" applyFill="1" applyBorder="1" applyAlignment="1">
      <alignment horizontal="center" vertical="center" wrapText="1"/>
    </xf>
    <xf numFmtId="9" fontId="8" fillId="3" borderId="1" xfId="0" applyNumberFormat="1" applyFont="1" applyFill="1" applyBorder="1" applyAlignment="1">
      <alignment horizontal="center" vertical="center" wrapText="1"/>
    </xf>
    <xf numFmtId="0" fontId="6" fillId="3" borderId="5" xfId="0" applyFont="1" applyFill="1" applyBorder="1" applyAlignment="1">
      <alignment horizontal="left" vertical="top" wrapText="1"/>
    </xf>
    <xf numFmtId="9" fontId="8" fillId="3" borderId="0" xfId="0" applyNumberFormat="1" applyFont="1" applyFill="1" applyAlignment="1">
      <alignment horizontal="center" vertical="center" wrapText="1"/>
    </xf>
    <xf numFmtId="9" fontId="8" fillId="3" borderId="5" xfId="0" applyNumberFormat="1" applyFont="1" applyFill="1" applyBorder="1" applyAlignment="1">
      <alignment horizontal="center" vertical="center" wrapText="1"/>
    </xf>
    <xf numFmtId="0" fontId="8" fillId="3" borderId="0" xfId="0" applyFont="1" applyFill="1" applyAlignment="1">
      <alignment horizontal="center"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4" fillId="3" borderId="0" xfId="0" applyFont="1" applyFill="1" applyAlignment="1">
      <alignment horizontal="center" vertical="center" wrapText="1"/>
    </xf>
    <xf numFmtId="3" fontId="4" fillId="3" borderId="0" xfId="0" applyNumberFormat="1" applyFont="1" applyFill="1" applyAlignment="1">
      <alignment horizontal="center" vertical="center" wrapText="1"/>
    </xf>
    <xf numFmtId="14" fontId="4" fillId="3" borderId="0" xfId="0" applyNumberFormat="1" applyFont="1" applyFill="1" applyAlignment="1">
      <alignment horizontal="center" vertical="center" wrapText="1"/>
    </xf>
    <xf numFmtId="14" fontId="5" fillId="3" borderId="0" xfId="0" applyNumberFormat="1" applyFont="1" applyFill="1" applyAlignment="1">
      <alignment horizontal="center" vertical="center" wrapText="1"/>
    </xf>
    <xf numFmtId="1" fontId="4" fillId="3" borderId="0" xfId="1" applyNumberFormat="1" applyFont="1" applyFill="1" applyAlignment="1">
      <alignment horizontal="center" vertical="center" wrapText="1"/>
    </xf>
    <xf numFmtId="9" fontId="8" fillId="3" borderId="3" xfId="0" applyNumberFormat="1" applyFont="1" applyFill="1" applyBorder="1" applyAlignment="1">
      <alignment horizontal="center" wrapText="1"/>
    </xf>
    <xf numFmtId="9" fontId="8" fillId="3" borderId="4" xfId="0" applyNumberFormat="1" applyFont="1" applyFill="1" applyBorder="1" applyAlignment="1">
      <alignment horizontal="center" wrapText="1"/>
    </xf>
    <xf numFmtId="10" fontId="8" fillId="3" borderId="6" xfId="0" applyNumberFormat="1" applyFont="1" applyFill="1" applyBorder="1" applyAlignment="1">
      <alignment horizontal="center" vertical="center" wrapText="1"/>
    </xf>
    <xf numFmtId="10" fontId="8" fillId="3" borderId="7" xfId="0" applyNumberFormat="1" applyFont="1" applyFill="1" applyBorder="1" applyAlignment="1">
      <alignment horizontal="center" vertical="center" wrapText="1"/>
    </xf>
    <xf numFmtId="0" fontId="11" fillId="3" borderId="1" xfId="0" applyFont="1" applyFill="1" applyBorder="1" applyAlignment="1">
      <alignment wrapText="1"/>
    </xf>
    <xf numFmtId="3" fontId="5" fillId="3" borderId="0" xfId="0" applyNumberFormat="1" applyFont="1" applyFill="1"/>
    <xf numFmtId="165" fontId="5" fillId="3" borderId="5" xfId="1" applyNumberFormat="1"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0" fontId="10" fillId="3" borderId="1" xfId="0" applyFont="1" applyFill="1" applyBorder="1"/>
    <xf numFmtId="0" fontId="12" fillId="3" borderId="0" xfId="0" applyFont="1" applyFill="1" applyAlignment="1">
      <alignment vertical="center" wrapText="1"/>
    </xf>
    <xf numFmtId="10" fontId="8" fillId="3" borderId="1" xfId="0" applyNumberFormat="1" applyFont="1" applyFill="1" applyBorder="1" applyAlignment="1">
      <alignment horizontal="center" vertical="center" wrapText="1"/>
    </xf>
    <xf numFmtId="9" fontId="4" fillId="3" borderId="1" xfId="0" applyNumberFormat="1" applyFont="1" applyFill="1" applyBorder="1" applyAlignment="1">
      <alignment horizontal="center" vertical="center" wrapText="1"/>
    </xf>
    <xf numFmtId="0" fontId="14" fillId="3" borderId="1" xfId="0" applyFont="1" applyFill="1" applyBorder="1" applyAlignment="1">
      <alignment wrapText="1"/>
    </xf>
    <xf numFmtId="0" fontId="12" fillId="3" borderId="1" xfId="0" applyFont="1" applyFill="1" applyBorder="1" applyAlignment="1">
      <alignment wrapText="1"/>
    </xf>
    <xf numFmtId="0" fontId="13" fillId="3" borderId="1" xfId="0" applyFont="1" applyFill="1" applyBorder="1"/>
    <xf numFmtId="0" fontId="5" fillId="3" borderId="0" xfId="0" applyFont="1" applyFill="1" applyAlignment="1">
      <alignment horizontal="center" wrapText="1"/>
    </xf>
    <xf numFmtId="0" fontId="3" fillId="2" borderId="6" xfId="0" applyFont="1" applyFill="1" applyBorder="1" applyAlignment="1">
      <alignment horizontal="center" vertical="center" wrapText="1"/>
    </xf>
    <xf numFmtId="0" fontId="5" fillId="3" borderId="2" xfId="0" applyFont="1" applyFill="1" applyBorder="1" applyAlignment="1">
      <alignment horizontal="center" wrapText="1"/>
    </xf>
    <xf numFmtId="0" fontId="4" fillId="3" borderId="2" xfId="0" applyFont="1" applyFill="1" applyBorder="1" applyAlignment="1">
      <alignment horizontal="center" wrapText="1"/>
    </xf>
    <xf numFmtId="0" fontId="10" fillId="3" borderId="1" xfId="0" applyFont="1" applyFill="1" applyBorder="1" applyAlignment="1">
      <alignment horizontal="center" wrapText="1"/>
    </xf>
    <xf numFmtId="0" fontId="10" fillId="3" borderId="1" xfId="0" applyFont="1" applyFill="1" applyBorder="1" applyAlignment="1">
      <alignment horizontal="center" vertical="center"/>
    </xf>
    <xf numFmtId="0" fontId="7" fillId="3" borderId="1" xfId="0" applyFont="1" applyFill="1" applyBorder="1" applyAlignment="1">
      <alignment vertical="center" wrapText="1"/>
    </xf>
    <xf numFmtId="0" fontId="7" fillId="3" borderId="1" xfId="0" applyFont="1" applyFill="1" applyBorder="1" applyAlignment="1">
      <alignment wrapText="1"/>
    </xf>
    <xf numFmtId="0" fontId="12" fillId="3" borderId="1" xfId="0" applyFont="1" applyFill="1" applyBorder="1" applyAlignment="1">
      <alignment horizontal="center" vertical="center"/>
    </xf>
    <xf numFmtId="0" fontId="12" fillId="3" borderId="1" xfId="0" applyFont="1" applyFill="1" applyBorder="1"/>
    <xf numFmtId="0" fontId="6" fillId="3" borderId="5" xfId="2" applyFont="1" applyFill="1" applyBorder="1" applyAlignment="1">
      <alignment horizontal="left" vertical="top" wrapText="1"/>
    </xf>
    <xf numFmtId="0" fontId="2" fillId="3" borderId="5" xfId="2" applyFill="1" applyBorder="1" applyAlignment="1">
      <alignment horizontal="left" vertical="top" wrapText="1"/>
    </xf>
    <xf numFmtId="0" fontId="6" fillId="3" borderId="5" xfId="0" applyFont="1" applyFill="1" applyBorder="1" applyAlignment="1">
      <alignment horizontal="center" vertical="center" wrapText="1"/>
    </xf>
    <xf numFmtId="0" fontId="2" fillId="3" borderId="5" xfId="2" applyFill="1" applyBorder="1" applyAlignment="1">
      <alignment horizontal="center" vertical="center" wrapText="1"/>
    </xf>
    <xf numFmtId="0" fontId="6" fillId="3" borderId="5" xfId="2" applyFont="1" applyFill="1" applyBorder="1" applyAlignment="1">
      <alignment horizontal="center" vertical="center" wrapText="1"/>
    </xf>
    <xf numFmtId="0" fontId="4" fillId="3" borderId="8" xfId="0" applyFont="1" applyFill="1" applyBorder="1" applyAlignment="1">
      <alignment horizontal="center" vertical="center" wrapText="1"/>
    </xf>
    <xf numFmtId="0" fontId="6" fillId="3" borderId="5" xfId="0" applyFont="1" applyFill="1" applyBorder="1" applyAlignment="1">
      <alignment horizontal="left" vertical="center" wrapText="1"/>
    </xf>
  </cellXfs>
  <cellStyles count="3">
    <cellStyle name="Hyperlink" xfId="2" xr:uid="{00000000-0005-0000-0000-000000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ocumenttasks/documenttask1.xml><?xml version="1.0" encoding="utf-8"?>
<Tasks xmlns="http://schemas.microsoft.com/office/tasks/2019/documenttasks">
  <Task id="{E8764B32-74A7-490D-9EB9-2D1802C39BBC}">
    <Anchor>
      <Comment id="{2969B524-3CC3-463E-95D9-6F6079BD8C2F}"/>
    </Anchor>
    <History>
      <Event time="2026-02-18T15:08:09.69" id="{3B20C80E-9085-4299-9200-9408A3B0214D}">
        <Attribution userId="S::maribel.gomez@gobiernobogota.gov.co::20443f7e-4b36-4f73-9ddb-2185c3f8ef9f" userName="Maribel Gomez Rodriguez" userProvider="AD"/>
        <Anchor>
          <Comment id="{2969B524-3CC3-463E-95D9-6F6079BD8C2F}"/>
        </Anchor>
        <Create/>
      </Event>
      <Event time="2026-02-18T15:08:09.69" id="{BF45103D-6E2F-47CC-8237-3D97E42022AD}">
        <Attribution userId="S::maribel.gomez@gobiernobogota.gov.co::20443f7e-4b36-4f73-9ddb-2185c3f8ef9f" userName="Maribel Gomez Rodriguez" userProvider="AD"/>
        <Anchor>
          <Comment id="{2969B524-3CC3-463E-95D9-6F6079BD8C2F}"/>
        </Anchor>
        <Assign userId="S::juan.baptista@gobiernobogota.gov.co::6a2e6761-341e-4458-9b8d-fb6c8715b021" userName="Juan Carlos Baptista Quintero" userProvider="AD"/>
      </Event>
      <Event time="2026-02-18T15:08:09.69" id="{40ED751B-A11B-414D-8DE0-6B39CA68F630}">
        <Attribution userId="S::maribel.gomez@gobiernobogota.gov.co::20443f7e-4b36-4f73-9ddb-2185c3f8ef9f" userName="Maribel Gomez Rodriguez" userProvider="AD"/>
        <Anchor>
          <Comment id="{2969B524-3CC3-463E-95D9-6F6079BD8C2F}"/>
        </Anchor>
        <SetTitle title="@Juan Carlos Baptista Quintero Porfa revisar objeto"/>
      </Event>
    </History>
  </Task>
</Tasks>
</file>

<file path=xl/persons/person.xml><?xml version="1.0" encoding="utf-8"?>
<personList xmlns="http://schemas.microsoft.com/office/spreadsheetml/2018/threadedcomments" xmlns:x="http://schemas.openxmlformats.org/spreadsheetml/2006/main">
  <person displayName="Juan Carlos Baptista Quintero" id="{F6FF6F4E-536C-49DB-B6C4-92A6D8333375}" userId="juan.baptista@gobiernobogota.gov.co" providerId="PeoplePicker"/>
  <person displayName="Juan Carlos Baptista Quintero" id="{671531F7-22C5-4BEB-8C38-97F8C169A279}" userId="S::juan.baptista@gobiernobogota.gov.co::6a2e6761-341e-4458-9b8d-fb6c8715b021" providerId="AD"/>
  <person displayName="Maribel Gomez Rodriguez" id="{C547ECD5-904A-4DFB-A73E-0C120B86504A}" userId="S::maribel.gomez@gobiernobogota.gov.co::20443f7e-4b36-4f73-9ddb-2185c3f8ef9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468" dT="2026-02-18T15:08:09.73" personId="{C547ECD5-904A-4DFB-A73E-0C120B86504A}" id="{2969B524-3CC3-463E-95D9-6F6079BD8C2F}">
    <text>@Juan Carlos Baptista Quintero Porfa revisar objeto</text>
    <mentions>
      <mention mentionpersonId="{F6FF6F4E-536C-49DB-B6C4-92A6D8333375}" mentionId="{EC3C7985-7EC8-47BF-9513-49F8BADE30E2}" startIndex="0" length="30"/>
    </mentions>
  </threadedComment>
  <threadedComment ref="J468" dT="2026-02-18T15:19:22.43" personId="{671531F7-22C5-4BEB-8C38-97F8C169A279}" id="{529508CD-ED5F-4A93-9F73-863BEE4251D5}" parentId="{2969B524-3CC3-463E-95D9-6F6079BD8C2F}">
    <text xml:space="preserve">ajustado 
muchas gracias por tu colaboración </text>
  </threadedComment>
</ThreadedComments>
</file>

<file path=xl/worksheets/_rels/sheet2.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8333918&amp;isFromPublicArea=True&amp;isModal=true&amp;asPopupView=true" TargetMode="External"/><Relationship Id="rId18" Type="http://schemas.openxmlformats.org/officeDocument/2006/relationships/hyperlink" Target="https://community.secop.gov.co/Public/Tendering/OpportunityDetail/Index?noticeUID=CO1.NTC.8312142&amp;isFromPublicArea=True&amp;isModal=true&amp;asPopupView=true" TargetMode="External"/><Relationship Id="rId26" Type="http://schemas.openxmlformats.org/officeDocument/2006/relationships/hyperlink" Target="https://community.secop.gov.co/Public/Tendering/OpportunityDetail/Index?noticeUID=CO1.NTC.7908157&amp;isFromPublicArea=True&amp;isModal=true&amp;asPopupView=true" TargetMode="External"/><Relationship Id="rId39" Type="http://schemas.openxmlformats.org/officeDocument/2006/relationships/printerSettings" Target="../printerSettings/printerSettings1.bin"/><Relationship Id="rId21" Type="http://schemas.openxmlformats.org/officeDocument/2006/relationships/hyperlink" Target="https://community.secop.gov.co/Public/Tendering/OpportunityDetail/Index?noticeUID=CO1.NTC.8514927&amp;isFromPublicArea=True&amp;isModal=true&amp;asPopupView=true" TargetMode="External"/><Relationship Id="rId34" Type="http://schemas.openxmlformats.org/officeDocument/2006/relationships/hyperlink" Target="https://community.secop.gov.co/Public/Tendering/OpportunityDetail/Index?noticeUID=CO1.NTC.7817096&amp;isFromPublicArea=True&amp;isModal=true&amp;asPopupView=true" TargetMode="External"/><Relationship Id="rId42" Type="http://schemas.microsoft.com/office/2017/10/relationships/threadedComment" Target="../threadedComments/threadedComment1.xml"/><Relationship Id="rId7" Type="http://schemas.openxmlformats.org/officeDocument/2006/relationships/hyperlink" Target="https://community.secop.gov.co/Public/Tendering/OpportunityDetail/Index?noticeUID=CO1.NTC.7810455&amp;isFromPublicArea=True&amp;isModal=true&amp;asPopupView=true" TargetMode="External"/><Relationship Id="rId2" Type="http://schemas.openxmlformats.org/officeDocument/2006/relationships/hyperlink" Target="https://community.secop.gov.co/Public/Tendering/OpportunityDetail/Index?noticeUID=CO1.NTC.7380401&amp;isFromPublicArea=True&amp;isModal=true&amp;asPopupView=true" TargetMode="External"/><Relationship Id="rId16" Type="http://schemas.openxmlformats.org/officeDocument/2006/relationships/hyperlink" Target="https://community.secop.gov.co/Public/Tendering/OpportunityDetail/Index?noticeUID=CO1.NTC.8282068&amp;isFromPublicArea=True&amp;isModal=true&amp;asPopupView=true" TargetMode="External"/><Relationship Id="rId20" Type="http://schemas.openxmlformats.org/officeDocument/2006/relationships/hyperlink" Target="https://community.secop.gov.co/Public/Tendering/OpportunityDetail/Index?noticeUID=CO1.NTC.8489327&amp;isFromPublicArea=True&amp;isModal=true&amp;asPopupView=true" TargetMode="External"/><Relationship Id="rId29" Type="http://schemas.openxmlformats.org/officeDocument/2006/relationships/hyperlink" Target="https://www.secop.gov.co/CO1ContractsManagement/Tendering/ProcurementContractEdit/View?docUniqueIdentifier=CO1.PCCNTR.7645756&amp;prevCtxUrl=https%3a%2f%2fwww.secop.gov.co%3a443%2fCO1ContractsManagement%2fTendering%2fProcurementContractManagement%2fIndex&amp;prevCtxLbl=Contratos" TargetMode="External"/><Relationship Id="rId41" Type="http://schemas.openxmlformats.org/officeDocument/2006/relationships/comments" Target="../comments1.xml"/><Relationship Id="rId1" Type="http://schemas.openxmlformats.org/officeDocument/2006/relationships/hyperlink" Target="https://community.secop.gov.co/Public/Tendering/OpportunityDetail/Index?noticeUID=CO1.NTC.7966134&amp;isFromPublicArea=True&amp;isModal=true&amp;asPopupView=true" TargetMode="External"/><Relationship Id="rId6" Type="http://schemas.openxmlformats.org/officeDocument/2006/relationships/hyperlink" Target="https://community.secop.gov.co/Public/Tendering/OpportunityDetail/Index?noticeUID=CO1.NTC.7678832&amp;isFromPublicArea=True&amp;isModal=true&amp;asPopupView=true" TargetMode="External"/><Relationship Id="rId11" Type="http://schemas.openxmlformats.org/officeDocument/2006/relationships/hyperlink" Target="https://community.secop.gov.co/Public/Tendering/OpportunityDetail/Index?noticeUID=CO1.NTC.8280884&amp;isFromPublicArea=True&amp;isModal=true&amp;asPopupView=true" TargetMode="External"/><Relationship Id="rId24" Type="http://schemas.openxmlformats.org/officeDocument/2006/relationships/hyperlink" Target="https://community.secop.gov.co/Public/Tendering/OpportunityDetail/Index?noticeUID=CO1.NTC.9021232&amp;isFromPublicArea=True&amp;isModal=true&amp;asPopupView=true" TargetMode="External"/><Relationship Id="rId32" Type="http://schemas.openxmlformats.org/officeDocument/2006/relationships/hyperlink" Target="https://community.secop.gov.co/Public/Tendering/OpportunityDetail/Index?noticeUID=CO1.NTC.7931429&amp;isFromPublicArea=True&amp;isModal=true&amp;asPopupView=true" TargetMode="External"/><Relationship Id="rId37" Type="http://schemas.openxmlformats.org/officeDocument/2006/relationships/hyperlink" Target="https://community.secop.gov.co/Public/Tendering/OpportunityDetail/Index?noticeUID=CO1.NTC.7783568&amp;isFromPublicArea=True&amp;isModal=true&amp;asPopupView=true" TargetMode="External"/><Relationship Id="rId40" Type="http://schemas.openxmlformats.org/officeDocument/2006/relationships/vmlDrawing" Target="../drawings/vmlDrawing1.vml"/><Relationship Id="rId5" Type="http://schemas.openxmlformats.org/officeDocument/2006/relationships/hyperlink" Target="https://community.secop.gov.co/Public/Tendering/OpportunityDetail/Index?noticeUID=CO1.NTC.7661989&amp;isFromPublicArea=True&amp;isModal=true&amp;asPopupView=true" TargetMode="External"/><Relationship Id="rId15" Type="http://schemas.openxmlformats.org/officeDocument/2006/relationships/hyperlink" Target="https://community.secop.gov.co/Public/Tendering/OpportunityDetail/Index?noticeUID=CO1.NTC.7966134&amp;isFromPublicArea=True&amp;isModal=true&amp;asPopupView=true" TargetMode="External"/><Relationship Id="rId23" Type="http://schemas.openxmlformats.org/officeDocument/2006/relationships/hyperlink" Target="https://community.secop.gov.co/Public/Tendering/OpportunityDetail/Index?noticeUID=CO1.NTC.9013909&amp;isFromPublicArea=True&amp;isModal=true&amp;asPopupView=true" TargetMode="External"/><Relationship Id="rId28" Type="http://schemas.openxmlformats.org/officeDocument/2006/relationships/hyperlink" Target="https://community.secop.gov.co/Public/Tendering/OpportunityDetail/Index?noticeUID=CO1.NTC.8952671&amp;isFromPublicArea=True&amp;isModal=true&amp;asPopupView=true" TargetMode="External"/><Relationship Id="rId36" Type="http://schemas.openxmlformats.org/officeDocument/2006/relationships/hyperlink" Target="https://community.secop.gov.co/Public/Tendering/ContractNoticeManagement/Index?currentLanguage=es-CO&amp;Page=login&amp;Country=CO&amp;SkinName=CCE" TargetMode="External"/><Relationship Id="rId10" Type="http://schemas.openxmlformats.org/officeDocument/2006/relationships/hyperlink" Target="https://community.secop.gov.co/Public/Tendering/OpportunityDetail/Index?noticeUID=CO1.NTC.7934230&amp;isFromPublicArea=True&amp;isModal=true&amp;asPopupView=true" TargetMode="External"/><Relationship Id="rId19" Type="http://schemas.openxmlformats.org/officeDocument/2006/relationships/hyperlink" Target="https://community.secop.gov.co/Public/Tendering/OpportunityDetail/Index?noticeUID=CO1.NTC.8552704&amp;isFromPublicArea=True&amp;isModal=true&amp;asPopupView=true" TargetMode="External"/><Relationship Id="rId31" Type="http://schemas.openxmlformats.org/officeDocument/2006/relationships/hyperlink" Target="https://www.secop.gov.co/CO1ContractsManagement/Tendering/ProcurementContractEdit/View?docUniqueIdentifier=CO1.PCCNTR.7676672&amp;prevCtxUrl=https%3a%2f%2fwww.secop.gov.co%3a443%2fCO1ContractsManagement%2fTendering%2fProcurementContractManagement%2fIndex&amp;prevCtxLbl=Contratos" TargetMode="External"/><Relationship Id="rId4" Type="http://schemas.openxmlformats.org/officeDocument/2006/relationships/hyperlink" Target="https://community.secop.gov.co/Public/Tendering/OpportunityDetail/Index?noticeUID=CO1.NTC.7635228&amp;isFromPublicArea=True&amp;isModal=true&amp;asPopupView=true" TargetMode="External"/><Relationship Id="rId9" Type="http://schemas.openxmlformats.org/officeDocument/2006/relationships/hyperlink" Target="https://community.secop.gov.co/Public/Tendering/OpportunityDetail/Index?noticeUID=CO1.NTC.7928403&amp;isFromPublicArea=True&amp;isModal=true&amp;asPopupView=true" TargetMode="External"/><Relationship Id="rId14" Type="http://schemas.openxmlformats.org/officeDocument/2006/relationships/hyperlink" Target="https://community.secop.gov.co/Public/Tendering/OpportunityDetail/Index?noticeUID=CO1.NTC.8312142&amp;isFromPublicArea=True&amp;isModal=true&amp;asPopupView=true" TargetMode="External"/><Relationship Id="rId22" Type="http://schemas.openxmlformats.org/officeDocument/2006/relationships/hyperlink" Target="https://community.secop.gov.co/Public/Tendering/OpportunityDetail/Index?noticeUID=CO1.NTC.8952531&amp;isFromPublicArea=True&amp;isModal=true&amp;asPopupView=true" TargetMode="External"/><Relationship Id="rId27" Type="http://schemas.openxmlformats.org/officeDocument/2006/relationships/hyperlink" Target="https://community.secop.gov.co/Public/Tendering/ContractNoticeManagement/Index?currentLanguage=es-CO&amp;Page=login&amp;Country=CO&amp;SkinName=CCE" TargetMode="External"/><Relationship Id="rId30" Type="http://schemas.openxmlformats.org/officeDocument/2006/relationships/hyperlink" Target="https://community.secop.gov.co/Public/Tendering/OpportunityDetail/Index?noticeUID=CO1.NTC.7843899&amp;isFromPublicArea=True&amp;isModal=true&amp;asPopupView=true" TargetMode="External"/><Relationship Id="rId35" Type="http://schemas.openxmlformats.org/officeDocument/2006/relationships/hyperlink" Target="https://community.secop.gov.co/Public/Tendering/OpportunityDetail/Index?noticeUID=CO1.NTC.8600272&amp;isFromPublicArea=True&amp;isModal=true&amp;asPopupView=true" TargetMode="External"/><Relationship Id="rId43" Type="http://schemas.microsoft.com/office/2019/04/relationships/documenttask" Target="../documenttasks/documenttask1.xml"/><Relationship Id="rId8" Type="http://schemas.openxmlformats.org/officeDocument/2006/relationships/hyperlink" Target="https://community.secop.gov.co/Public/Tendering/OpportunityDetail/Index?noticeUID=CO1.NTC.7878263&amp;isFromPublicArea=True&amp;isModal=False" TargetMode="External"/><Relationship Id="rId3" Type="http://schemas.openxmlformats.org/officeDocument/2006/relationships/hyperlink" Target="https://community.secop.gov.co/Public/Tendering/OpportunityDetail/Index?noticeUID=CO1.NTC.7517351&amp;isFromPublicArea=True&amp;isModal=true&amp;asPopupView=true" TargetMode="External"/><Relationship Id="rId12" Type="http://schemas.openxmlformats.org/officeDocument/2006/relationships/hyperlink" Target="https://community.secop.gov.co/Public/Tendering/OpportunityDetail/Index?noticeUID=CO1.NTC.8282496&amp;isFromPublicArea=True&amp;isModal=true&amp;asPopupView=true" TargetMode="External"/><Relationship Id="rId17" Type="http://schemas.openxmlformats.org/officeDocument/2006/relationships/hyperlink" Target="https://community.secop.gov.co/Public/Tendering/OpportunityDetail/Index?noticeUID=CO1.NTC.8406874&amp;isFromPublicArea=True&amp;isModal=true&amp;asPopupView=true" TargetMode="External"/><Relationship Id="rId25" Type="http://schemas.openxmlformats.org/officeDocument/2006/relationships/hyperlink" Target="https://community.secop.gov.co/Public/Tendering/OpportunityDetail/Index?noticeUID=CO1.NTC.7431984&amp;isFromPublicArea=True&amp;isModal=true&amp;asPopupView=true" TargetMode="External"/><Relationship Id="rId33" Type="http://schemas.openxmlformats.org/officeDocument/2006/relationships/hyperlink" Target="https://community.secop.gov.co/Public/Tendering/OpportunityDetail/Index?noticeUID=CO1.NTC.7869228&amp;isFromPublicArea=True&amp;isModal=true&amp;asPopupView=true" TargetMode="External"/><Relationship Id="rId38" Type="http://schemas.openxmlformats.org/officeDocument/2006/relationships/hyperlink" Target="https://community.secop.gov.co/Public/Tendering/OpportunityDetail/Index?noticeUID=CO1.NTC.8293908&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97"/>
  <sheetViews>
    <sheetView workbookViewId="0">
      <selection sqref="A1:A1048576"/>
    </sheetView>
  </sheetViews>
  <sheetFormatPr defaultColWidth="9" defaultRowHeight="15"/>
  <cols>
    <col min="1" max="1" width="15.125" style="14"/>
  </cols>
  <sheetData>
    <row r="1" spans="1:1" ht="35.25" customHeight="1">
      <c r="A1" s="7" t="s">
        <v>0</v>
      </c>
    </row>
    <row r="2" spans="1:1">
      <c r="A2" s="11">
        <v>18200000</v>
      </c>
    </row>
    <row r="3" spans="1:1">
      <c r="A3" s="11">
        <v>0</v>
      </c>
    </row>
    <row r="4" spans="1:1">
      <c r="A4" s="11">
        <v>0</v>
      </c>
    </row>
    <row r="5" spans="1:1">
      <c r="A5" s="11">
        <v>0</v>
      </c>
    </row>
    <row r="6" spans="1:1">
      <c r="A6" s="11">
        <v>0</v>
      </c>
    </row>
    <row r="7" spans="1:1">
      <c r="A7" s="11">
        <v>0</v>
      </c>
    </row>
    <row r="8" spans="1:1">
      <c r="A8" s="11">
        <v>0</v>
      </c>
    </row>
    <row r="9" spans="1:1">
      <c r="A9" s="11">
        <v>0</v>
      </c>
    </row>
    <row r="10" spans="1:1">
      <c r="A10" s="11">
        <v>0</v>
      </c>
    </row>
    <row r="11" spans="1:1">
      <c r="A11" s="11">
        <v>0</v>
      </c>
    </row>
    <row r="12" spans="1:1">
      <c r="A12" s="11">
        <v>0</v>
      </c>
    </row>
    <row r="13" spans="1:1">
      <c r="A13" s="11">
        <v>0</v>
      </c>
    </row>
    <row r="14" spans="1:1">
      <c r="A14" s="11">
        <v>0</v>
      </c>
    </row>
    <row r="15" spans="1:1">
      <c r="A15" s="11">
        <v>41433333</v>
      </c>
    </row>
    <row r="16" spans="1:1">
      <c r="A16" s="11">
        <v>0</v>
      </c>
    </row>
    <row r="17" spans="1:1">
      <c r="A17" s="11">
        <v>41800000</v>
      </c>
    </row>
    <row r="18" spans="1:1">
      <c r="A18" s="11">
        <v>39966667</v>
      </c>
    </row>
    <row r="19" spans="1:1">
      <c r="A19" s="11">
        <v>17100000</v>
      </c>
    </row>
    <row r="20" spans="1:1">
      <c r="A20" s="11">
        <v>23200000</v>
      </c>
    </row>
    <row r="21" spans="1:1">
      <c r="A21" s="11">
        <v>15000000</v>
      </c>
    </row>
    <row r="22" spans="1:1">
      <c r="A22" s="11">
        <v>19526700</v>
      </c>
    </row>
    <row r="23" spans="1:1">
      <c r="A23" s="11">
        <v>31666666</v>
      </c>
    </row>
    <row r="24" spans="1:1">
      <c r="A24" s="11">
        <v>37766666</v>
      </c>
    </row>
    <row r="25" spans="1:1">
      <c r="A25" s="11">
        <v>22933333</v>
      </c>
    </row>
    <row r="26" spans="1:1">
      <c r="A26" s="11">
        <v>28333333</v>
      </c>
    </row>
    <row r="27" spans="1:1">
      <c r="A27" s="11">
        <v>13333333</v>
      </c>
    </row>
    <row r="28" spans="1:1">
      <c r="A28" s="11">
        <v>10500000</v>
      </c>
    </row>
    <row r="29" spans="1:1">
      <c r="A29" s="11">
        <v>21120000</v>
      </c>
    </row>
    <row r="30" spans="1:1">
      <c r="A30" s="11">
        <v>32000000</v>
      </c>
    </row>
    <row r="31" spans="1:1">
      <c r="A31" s="11">
        <v>23760000</v>
      </c>
    </row>
    <row r="32" spans="1:1">
      <c r="A32" s="11">
        <v>0</v>
      </c>
    </row>
    <row r="33" spans="1:1">
      <c r="A33" s="11">
        <v>0</v>
      </c>
    </row>
    <row r="34" spans="1:1">
      <c r="A34" s="11">
        <v>24000000</v>
      </c>
    </row>
    <row r="35" spans="1:1">
      <c r="A35" s="11">
        <v>29333333</v>
      </c>
    </row>
    <row r="36" spans="1:1">
      <c r="A36" s="11">
        <v>13800000</v>
      </c>
    </row>
    <row r="37" spans="1:1">
      <c r="A37" s="11">
        <v>0</v>
      </c>
    </row>
    <row r="38" spans="1:1">
      <c r="A38" s="11">
        <v>26040000</v>
      </c>
    </row>
    <row r="39" spans="1:1">
      <c r="A39" s="11">
        <v>30000000</v>
      </c>
    </row>
    <row r="40" spans="1:1">
      <c r="A40" s="11">
        <v>23466667</v>
      </c>
    </row>
    <row r="41" spans="1:1">
      <c r="A41" s="11">
        <v>19200000</v>
      </c>
    </row>
    <row r="42" spans="1:1">
      <c r="A42" s="11">
        <v>19200000</v>
      </c>
    </row>
    <row r="43" spans="1:1">
      <c r="A43" s="11">
        <v>21750000</v>
      </c>
    </row>
    <row r="44" spans="1:1">
      <c r="A44" s="11">
        <v>14751000</v>
      </c>
    </row>
    <row r="45" spans="1:1">
      <c r="A45" s="11">
        <v>16500000</v>
      </c>
    </row>
    <row r="46" spans="1:1">
      <c r="A46" s="11">
        <v>7936000</v>
      </c>
    </row>
    <row r="47" spans="1:1">
      <c r="A47" s="11">
        <v>7936000</v>
      </c>
    </row>
    <row r="48" spans="1:1">
      <c r="A48" s="11">
        <v>7936000</v>
      </c>
    </row>
    <row r="49" spans="1:1">
      <c r="A49" s="11">
        <v>8035200</v>
      </c>
    </row>
    <row r="50" spans="1:1">
      <c r="A50" s="11">
        <v>8035200</v>
      </c>
    </row>
    <row r="51" spans="1:1">
      <c r="A51" s="11">
        <v>7936000</v>
      </c>
    </row>
    <row r="52" spans="1:1">
      <c r="A52" s="11">
        <v>7936000</v>
      </c>
    </row>
    <row r="53" spans="1:1">
      <c r="A53" s="11">
        <v>15000000</v>
      </c>
    </row>
    <row r="54" spans="1:1">
      <c r="A54" s="11">
        <v>10653500</v>
      </c>
    </row>
    <row r="55" spans="1:1">
      <c r="A55" s="11">
        <v>19000000</v>
      </c>
    </row>
    <row r="56" spans="1:1">
      <c r="A56" s="11">
        <v>0</v>
      </c>
    </row>
    <row r="57" spans="1:1">
      <c r="A57" s="11">
        <v>14700000</v>
      </c>
    </row>
    <row r="58" spans="1:1">
      <c r="A58" s="11">
        <v>16000000</v>
      </c>
    </row>
    <row r="59" spans="1:1">
      <c r="A59" s="11">
        <v>0</v>
      </c>
    </row>
    <row r="60" spans="1:1">
      <c r="A60" s="11">
        <v>0</v>
      </c>
    </row>
    <row r="61" spans="1:1">
      <c r="A61" s="11">
        <v>8928000</v>
      </c>
    </row>
    <row r="62" spans="1:1">
      <c r="A62" s="11">
        <v>15000000</v>
      </c>
    </row>
    <row r="63" spans="1:1">
      <c r="A63" s="11">
        <v>12920000</v>
      </c>
    </row>
    <row r="64" spans="1:1">
      <c r="A64" s="11">
        <v>0</v>
      </c>
    </row>
    <row r="65" spans="1:1">
      <c r="A65" s="11">
        <v>0</v>
      </c>
    </row>
    <row r="66" spans="1:1">
      <c r="A66" s="11">
        <v>0</v>
      </c>
    </row>
    <row r="67" spans="1:1">
      <c r="A67" s="11">
        <v>24000000</v>
      </c>
    </row>
    <row r="68" spans="1:1">
      <c r="A68" s="11">
        <v>9350000</v>
      </c>
    </row>
    <row r="69" spans="1:1">
      <c r="A69" s="11">
        <v>0</v>
      </c>
    </row>
    <row r="70" spans="1:1">
      <c r="A70" s="11">
        <v>12784200</v>
      </c>
    </row>
    <row r="71" spans="1:1">
      <c r="A71" s="11">
        <v>0</v>
      </c>
    </row>
    <row r="72" spans="1:1">
      <c r="A72" s="11">
        <v>14000000</v>
      </c>
    </row>
    <row r="73" spans="1:1">
      <c r="A73" s="11">
        <v>0</v>
      </c>
    </row>
    <row r="74" spans="1:1">
      <c r="A74" s="11">
        <v>0</v>
      </c>
    </row>
    <row r="75" spans="1:1">
      <c r="A75" s="11">
        <v>25666666</v>
      </c>
    </row>
    <row r="76" spans="1:1">
      <c r="A76" s="11">
        <v>17000000</v>
      </c>
    </row>
    <row r="77" spans="1:1">
      <c r="A77" s="11">
        <v>28500000</v>
      </c>
    </row>
    <row r="78" spans="1:1">
      <c r="A78" s="11">
        <v>0</v>
      </c>
    </row>
    <row r="79" spans="1:1">
      <c r="A79" s="11">
        <v>13500000</v>
      </c>
    </row>
    <row r="80" spans="1:1">
      <c r="A80" s="11">
        <v>0</v>
      </c>
    </row>
    <row r="81" spans="1:1">
      <c r="A81" s="11">
        <v>16000000</v>
      </c>
    </row>
    <row r="82" spans="1:1">
      <c r="A82" s="11">
        <v>0</v>
      </c>
    </row>
    <row r="83" spans="1:1">
      <c r="A83" s="11">
        <v>14000000</v>
      </c>
    </row>
    <row r="84" spans="1:1">
      <c r="A84" s="11">
        <v>8000000</v>
      </c>
    </row>
    <row r="85" spans="1:1">
      <c r="A85" s="11">
        <v>21900000</v>
      </c>
    </row>
    <row r="86" spans="1:1">
      <c r="A86" s="11">
        <v>0</v>
      </c>
    </row>
    <row r="87" spans="1:1">
      <c r="A87" s="11">
        <v>15000000</v>
      </c>
    </row>
    <row r="88" spans="1:1">
      <c r="A88" s="11">
        <v>0</v>
      </c>
    </row>
    <row r="89" spans="1:1">
      <c r="A89" s="11">
        <v>0</v>
      </c>
    </row>
    <row r="90" spans="1:1">
      <c r="A90" s="11">
        <v>0</v>
      </c>
    </row>
    <row r="91" spans="1:1">
      <c r="A91" s="11">
        <v>18900000</v>
      </c>
    </row>
    <row r="92" spans="1:1">
      <c r="A92" s="11">
        <v>0</v>
      </c>
    </row>
    <row r="93" spans="1:1">
      <c r="A93" s="11">
        <v>0</v>
      </c>
    </row>
    <row r="94" spans="1:1">
      <c r="A94" s="11">
        <v>0</v>
      </c>
    </row>
    <row r="95" spans="1:1">
      <c r="A95" s="11">
        <v>0</v>
      </c>
    </row>
    <row r="96" spans="1:1">
      <c r="A96" s="11">
        <v>0</v>
      </c>
    </row>
    <row r="97" spans="1:1">
      <c r="A97" s="11">
        <v>0</v>
      </c>
    </row>
    <row r="98" spans="1:1">
      <c r="A98" s="11">
        <v>0</v>
      </c>
    </row>
    <row r="99" spans="1:1">
      <c r="A99" s="11">
        <v>0</v>
      </c>
    </row>
    <row r="100" spans="1:1">
      <c r="A100" s="11">
        <v>0</v>
      </c>
    </row>
    <row r="101" spans="1:1">
      <c r="A101" s="11">
        <v>7166666</v>
      </c>
    </row>
    <row r="102" spans="1:1">
      <c r="A102" s="11">
        <v>0</v>
      </c>
    </row>
    <row r="103" spans="1:1">
      <c r="A103" s="11">
        <v>24900000</v>
      </c>
    </row>
    <row r="104" spans="1:1">
      <c r="A104" s="11">
        <v>0</v>
      </c>
    </row>
    <row r="105" spans="1:1">
      <c r="A105" s="11">
        <v>14000000</v>
      </c>
    </row>
    <row r="106" spans="1:1">
      <c r="A106" s="11">
        <v>0</v>
      </c>
    </row>
    <row r="107" spans="1:1">
      <c r="A107" s="11">
        <v>0</v>
      </c>
    </row>
    <row r="108" spans="1:1">
      <c r="A108" s="11">
        <v>8700000</v>
      </c>
    </row>
    <row r="109" spans="1:1">
      <c r="A109" s="11">
        <v>18600000</v>
      </c>
    </row>
    <row r="110" spans="1:1">
      <c r="A110" s="11">
        <v>13006667</v>
      </c>
    </row>
    <row r="111" spans="1:1">
      <c r="A111" s="11">
        <v>0</v>
      </c>
    </row>
    <row r="112" spans="1:1">
      <c r="A112" s="11">
        <v>8700000</v>
      </c>
    </row>
    <row r="113" spans="1:1">
      <c r="A113" s="11">
        <v>0</v>
      </c>
    </row>
    <row r="114" spans="1:1">
      <c r="A114" s="11">
        <v>10500000</v>
      </c>
    </row>
    <row r="115" spans="1:1">
      <c r="A115" s="11">
        <v>11000000</v>
      </c>
    </row>
    <row r="116" spans="1:1">
      <c r="A116" s="11">
        <v>0</v>
      </c>
    </row>
    <row r="117" spans="1:1">
      <c r="A117" s="11">
        <v>17100000</v>
      </c>
    </row>
    <row r="118" spans="1:1">
      <c r="A118" s="11">
        <v>0</v>
      </c>
    </row>
    <row r="119" spans="1:1">
      <c r="A119" s="11">
        <v>0</v>
      </c>
    </row>
    <row r="120" spans="1:1">
      <c r="A120" s="11">
        <v>0</v>
      </c>
    </row>
    <row r="121" spans="1:1">
      <c r="A121" s="11">
        <v>15600000</v>
      </c>
    </row>
    <row r="122" spans="1:1">
      <c r="A122" s="11">
        <v>0</v>
      </c>
    </row>
    <row r="123" spans="1:1">
      <c r="A123" s="11">
        <v>16500000</v>
      </c>
    </row>
    <row r="124" spans="1:1">
      <c r="A124" s="11">
        <v>0</v>
      </c>
    </row>
    <row r="125" spans="1:1">
      <c r="A125" s="11">
        <v>15600000</v>
      </c>
    </row>
    <row r="126" spans="1:1">
      <c r="A126" s="11">
        <v>0</v>
      </c>
    </row>
    <row r="127" spans="1:1">
      <c r="A127" s="11">
        <v>9600000</v>
      </c>
    </row>
    <row r="128" spans="1:1">
      <c r="A128" s="11">
        <v>7600000</v>
      </c>
    </row>
    <row r="129" spans="1:1">
      <c r="A129" s="11">
        <v>9750000</v>
      </c>
    </row>
    <row r="130" spans="1:1">
      <c r="A130" s="11">
        <v>17100000</v>
      </c>
    </row>
    <row r="131" spans="1:1">
      <c r="A131" s="11">
        <v>17400000</v>
      </c>
    </row>
    <row r="132" spans="1:1">
      <c r="A132" s="11">
        <v>16500000</v>
      </c>
    </row>
    <row r="133" spans="1:1">
      <c r="A133" s="11">
        <v>0</v>
      </c>
    </row>
    <row r="134" spans="1:1">
      <c r="A134" s="11">
        <v>14400000</v>
      </c>
    </row>
    <row r="135" spans="1:1">
      <c r="A135" s="11">
        <v>0</v>
      </c>
    </row>
    <row r="136" spans="1:1">
      <c r="A136" s="11">
        <v>20400000</v>
      </c>
    </row>
    <row r="137" spans="1:1">
      <c r="A137" s="11">
        <v>0</v>
      </c>
    </row>
    <row r="138" spans="1:1">
      <c r="A138" s="11">
        <v>18000000</v>
      </c>
    </row>
    <row r="139" spans="1:1">
      <c r="A139" s="11">
        <v>0</v>
      </c>
    </row>
    <row r="140" spans="1:1">
      <c r="A140" s="11">
        <v>8679972</v>
      </c>
    </row>
    <row r="141" spans="1:1">
      <c r="A141" s="11">
        <v>16905000</v>
      </c>
    </row>
    <row r="142" spans="1:1">
      <c r="A142" s="11">
        <v>10500000</v>
      </c>
    </row>
    <row r="143" spans="1:1">
      <c r="A143" s="11">
        <v>16905000</v>
      </c>
    </row>
    <row r="144" spans="1:1">
      <c r="A144" s="11">
        <v>0</v>
      </c>
    </row>
    <row r="145" spans="1:1">
      <c r="A145" s="11">
        <v>0</v>
      </c>
    </row>
    <row r="146" spans="1:1">
      <c r="A146" s="11">
        <v>18000000</v>
      </c>
    </row>
    <row r="147" spans="1:1">
      <c r="A147" s="11">
        <v>0</v>
      </c>
    </row>
    <row r="148" spans="1:1">
      <c r="A148" s="11">
        <v>17400000</v>
      </c>
    </row>
    <row r="149" spans="1:1">
      <c r="A149" s="11">
        <v>0</v>
      </c>
    </row>
    <row r="150" spans="1:1">
      <c r="A150" s="11">
        <v>13000000</v>
      </c>
    </row>
    <row r="151" spans="1:1">
      <c r="A151" s="11">
        <v>0</v>
      </c>
    </row>
    <row r="152" spans="1:1">
      <c r="A152" s="11">
        <v>0</v>
      </c>
    </row>
    <row r="153" spans="1:1">
      <c r="A153" s="11">
        <v>23100000</v>
      </c>
    </row>
    <row r="154" spans="1:1">
      <c r="A154" s="11">
        <v>11400000</v>
      </c>
    </row>
    <row r="155" spans="1:1">
      <c r="A155" s="11">
        <v>8580000</v>
      </c>
    </row>
    <row r="156" spans="1:1">
      <c r="A156" s="11">
        <v>17100000</v>
      </c>
    </row>
    <row r="157" spans="1:1">
      <c r="A157" s="11">
        <v>0</v>
      </c>
    </row>
    <row r="158" spans="1:1">
      <c r="A158" s="11">
        <v>0</v>
      </c>
    </row>
    <row r="159" spans="1:1">
      <c r="A159" s="11">
        <v>0</v>
      </c>
    </row>
    <row r="160" spans="1:1">
      <c r="A160" s="11">
        <v>0</v>
      </c>
    </row>
    <row r="161" spans="1:1">
      <c r="A161" s="11">
        <v>17100000</v>
      </c>
    </row>
    <row r="162" spans="1:1">
      <c r="A162" s="11">
        <v>12378000</v>
      </c>
    </row>
    <row r="163" spans="1:1">
      <c r="A163" s="11">
        <v>16600000</v>
      </c>
    </row>
    <row r="164" spans="1:1">
      <c r="A164" s="11">
        <v>0</v>
      </c>
    </row>
    <row r="165" spans="1:1">
      <c r="A165" s="11">
        <v>15900000</v>
      </c>
    </row>
    <row r="166" spans="1:1">
      <c r="A166" s="11">
        <v>8700000</v>
      </c>
    </row>
    <row r="167" spans="1:1">
      <c r="A167" s="11">
        <v>0</v>
      </c>
    </row>
    <row r="168" spans="1:1">
      <c r="A168" s="11">
        <v>0</v>
      </c>
    </row>
    <row r="169" spans="1:1">
      <c r="A169" s="11">
        <v>13521000</v>
      </c>
    </row>
    <row r="170" spans="1:1">
      <c r="A170" s="11">
        <v>0</v>
      </c>
    </row>
    <row r="171" spans="1:1">
      <c r="A171" s="11">
        <v>16500000</v>
      </c>
    </row>
    <row r="172" spans="1:1">
      <c r="A172" s="11">
        <v>23400000</v>
      </c>
    </row>
    <row r="173" spans="1:1">
      <c r="A173" s="11">
        <v>0</v>
      </c>
    </row>
    <row r="174" spans="1:1">
      <c r="A174" s="11">
        <v>0</v>
      </c>
    </row>
    <row r="175" spans="1:1">
      <c r="A175" s="11">
        <v>0</v>
      </c>
    </row>
    <row r="176" spans="1:1">
      <c r="A176" s="11">
        <v>17100000</v>
      </c>
    </row>
    <row r="177" spans="1:1">
      <c r="A177" s="11">
        <v>15000000</v>
      </c>
    </row>
    <row r="178" spans="1:1">
      <c r="A178" s="11">
        <v>17000000</v>
      </c>
    </row>
    <row r="179" spans="1:1">
      <c r="A179" s="11">
        <v>24000000</v>
      </c>
    </row>
    <row r="180" spans="1:1">
      <c r="A180" s="11">
        <v>14000000</v>
      </c>
    </row>
    <row r="181" spans="1:1">
      <c r="A181" s="11">
        <v>21900000</v>
      </c>
    </row>
    <row r="182" spans="1:1">
      <c r="A182" s="11">
        <v>17100000</v>
      </c>
    </row>
    <row r="183" spans="1:1">
      <c r="A183" s="11">
        <v>0</v>
      </c>
    </row>
    <row r="184" spans="1:1">
      <c r="A184" s="11">
        <v>14751000</v>
      </c>
    </row>
    <row r="185" spans="1:1">
      <c r="A185" s="11">
        <v>18986667</v>
      </c>
    </row>
    <row r="186" spans="1:1">
      <c r="A186" s="11">
        <v>17100000</v>
      </c>
    </row>
    <row r="187" spans="1:1">
      <c r="A187" s="11">
        <v>0</v>
      </c>
    </row>
    <row r="188" spans="1:1">
      <c r="A188" s="11">
        <v>0</v>
      </c>
    </row>
    <row r="189" spans="1:1">
      <c r="A189" s="11">
        <v>11866666</v>
      </c>
    </row>
    <row r="190" spans="1:1">
      <c r="A190" s="11">
        <v>0</v>
      </c>
    </row>
    <row r="191" spans="1:1">
      <c r="A191" s="11">
        <v>30000000</v>
      </c>
    </row>
    <row r="192" spans="1:1">
      <c r="A192" s="11">
        <v>2700000</v>
      </c>
    </row>
    <row r="193" spans="1:1">
      <c r="A193" s="11">
        <v>0</v>
      </c>
    </row>
    <row r="194" spans="1:1">
      <c r="A194" s="11">
        <v>0</v>
      </c>
    </row>
    <row r="195" spans="1:1">
      <c r="A195" s="11">
        <v>15200000</v>
      </c>
    </row>
    <row r="196" spans="1:1">
      <c r="A196" s="11">
        <v>15600000</v>
      </c>
    </row>
    <row r="197" spans="1:1">
      <c r="A197" s="11">
        <v>16717167</v>
      </c>
    </row>
    <row r="198" spans="1:1">
      <c r="A198" s="11">
        <v>0</v>
      </c>
    </row>
    <row r="199" spans="1:1">
      <c r="A199" s="11">
        <v>0</v>
      </c>
    </row>
    <row r="200" spans="1:1">
      <c r="A200" s="11">
        <v>0</v>
      </c>
    </row>
    <row r="201" spans="1:1">
      <c r="A201" s="11">
        <v>10400000</v>
      </c>
    </row>
    <row r="202" spans="1:1">
      <c r="A202" s="11">
        <v>2480800</v>
      </c>
    </row>
    <row r="203" spans="1:1">
      <c r="A203" s="11">
        <v>12469339</v>
      </c>
    </row>
    <row r="204" spans="1:1">
      <c r="A204" s="11">
        <v>11733333</v>
      </c>
    </row>
    <row r="205" spans="1:1">
      <c r="A205" s="11">
        <v>0</v>
      </c>
    </row>
    <row r="206" spans="1:1">
      <c r="A206" s="11">
        <v>8700000</v>
      </c>
    </row>
    <row r="207" spans="1:1">
      <c r="A207" s="11">
        <v>0</v>
      </c>
    </row>
    <row r="208" spans="1:1">
      <c r="A208" s="11">
        <v>5226266</v>
      </c>
    </row>
    <row r="209" spans="1:1">
      <c r="A209" s="11">
        <v>5570100</v>
      </c>
    </row>
    <row r="210" spans="1:1">
      <c r="A210" s="11">
        <v>15216666</v>
      </c>
    </row>
    <row r="211" spans="1:1">
      <c r="A211" s="11">
        <v>0</v>
      </c>
    </row>
    <row r="212" spans="1:1">
      <c r="A212" s="11">
        <v>0</v>
      </c>
    </row>
    <row r="213" spans="1:1">
      <c r="A213" s="11">
        <v>15000000</v>
      </c>
    </row>
    <row r="214" spans="1:1">
      <c r="A214" s="11">
        <v>0</v>
      </c>
    </row>
    <row r="215" spans="1:1">
      <c r="A215" s="11">
        <v>0</v>
      </c>
    </row>
    <row r="216" spans="1:1">
      <c r="A216" s="11">
        <v>14186667</v>
      </c>
    </row>
    <row r="217" spans="1:1">
      <c r="A217" s="11">
        <v>11000000</v>
      </c>
    </row>
    <row r="218" spans="1:1">
      <c r="A218" s="11">
        <v>8313333</v>
      </c>
    </row>
    <row r="219" spans="1:1">
      <c r="A219" s="11">
        <v>15493334</v>
      </c>
    </row>
    <row r="220" spans="1:1">
      <c r="A220" s="11">
        <v>8106667</v>
      </c>
    </row>
    <row r="221" spans="1:1">
      <c r="A221" s="11">
        <v>19500000</v>
      </c>
    </row>
    <row r="222" spans="1:1">
      <c r="A222" s="11">
        <v>9880000</v>
      </c>
    </row>
    <row r="223" spans="1:1">
      <c r="A223" s="11">
        <v>6051467</v>
      </c>
    </row>
    <row r="224" spans="1:1">
      <c r="A224" s="11">
        <v>0</v>
      </c>
    </row>
    <row r="225" spans="1:1">
      <c r="A225" s="11">
        <v>16000000</v>
      </c>
    </row>
    <row r="226" spans="1:1">
      <c r="A226" s="11">
        <v>0</v>
      </c>
    </row>
    <row r="227" spans="1:1">
      <c r="A227" s="11">
        <v>18600000</v>
      </c>
    </row>
    <row r="228" spans="1:1">
      <c r="A228" s="11">
        <v>0</v>
      </c>
    </row>
    <row r="229" spans="1:1">
      <c r="A229" s="11">
        <v>0</v>
      </c>
    </row>
    <row r="230" spans="1:1">
      <c r="A230" s="11">
        <v>13173333</v>
      </c>
    </row>
    <row r="231" spans="1:1">
      <c r="A231" s="11">
        <v>0</v>
      </c>
    </row>
    <row r="232" spans="1:1">
      <c r="A232" s="11">
        <v>0</v>
      </c>
    </row>
    <row r="233" spans="1:1">
      <c r="A233" s="11">
        <v>10400000</v>
      </c>
    </row>
    <row r="234" spans="1:1">
      <c r="A234" s="11">
        <v>5982700</v>
      </c>
    </row>
    <row r="235" spans="1:1">
      <c r="A235" s="11">
        <v>12833333</v>
      </c>
    </row>
    <row r="236" spans="1:1">
      <c r="A236" s="11">
        <v>5501333</v>
      </c>
    </row>
    <row r="237" spans="1:1">
      <c r="A237" s="11">
        <v>16153667</v>
      </c>
    </row>
    <row r="238" spans="1:1">
      <c r="A238" s="11">
        <v>0</v>
      </c>
    </row>
    <row r="239" spans="1:1">
      <c r="A239" s="11">
        <v>0</v>
      </c>
    </row>
    <row r="240" spans="1:1">
      <c r="A240" s="11">
        <v>3500000</v>
      </c>
    </row>
    <row r="241" spans="1:1">
      <c r="A241" s="11">
        <v>5952000</v>
      </c>
    </row>
    <row r="242" spans="1:1">
      <c r="A242" s="11">
        <v>11000000</v>
      </c>
    </row>
    <row r="243" spans="1:1">
      <c r="A243" s="11">
        <v>13566667</v>
      </c>
    </row>
    <row r="244" spans="1:1">
      <c r="A244" s="11">
        <v>0</v>
      </c>
    </row>
    <row r="245" spans="1:1">
      <c r="A245" s="11">
        <v>12650000</v>
      </c>
    </row>
    <row r="246" spans="1:1">
      <c r="A246" s="11">
        <v>7233310</v>
      </c>
    </row>
    <row r="247" spans="1:1">
      <c r="A247" s="11">
        <v>0</v>
      </c>
    </row>
    <row r="248" spans="1:1">
      <c r="A248" s="11">
        <v>18666666</v>
      </c>
    </row>
    <row r="249" spans="1:1">
      <c r="A249" s="11">
        <v>0</v>
      </c>
    </row>
    <row r="250" spans="1:1">
      <c r="A250" s="11">
        <v>21250000</v>
      </c>
    </row>
    <row r="251" spans="1:1">
      <c r="A251" s="11">
        <v>7129997</v>
      </c>
    </row>
    <row r="252" spans="1:1">
      <c r="A252" s="11">
        <v>11333333</v>
      </c>
    </row>
    <row r="253" spans="1:1">
      <c r="A253" s="11">
        <v>13490000</v>
      </c>
    </row>
    <row r="254" spans="1:1">
      <c r="A254" s="11">
        <v>0</v>
      </c>
    </row>
    <row r="255" spans="1:1">
      <c r="A255" s="11">
        <v>0</v>
      </c>
    </row>
    <row r="256" spans="1:1">
      <c r="A256" s="11">
        <v>11400000</v>
      </c>
    </row>
    <row r="257" spans="1:1">
      <c r="A257" s="11">
        <v>0</v>
      </c>
    </row>
    <row r="258" spans="1:1">
      <c r="A258" s="11">
        <v>0</v>
      </c>
    </row>
    <row r="259" spans="1:1">
      <c r="A259" s="11">
        <v>0</v>
      </c>
    </row>
    <row r="260" spans="1:1">
      <c r="A260" s="11">
        <v>0</v>
      </c>
    </row>
    <row r="261" spans="1:1">
      <c r="A261" s="11">
        <v>0</v>
      </c>
    </row>
    <row r="262" spans="1:1">
      <c r="A262" s="11">
        <v>12000000</v>
      </c>
    </row>
    <row r="263" spans="1:1">
      <c r="A263" s="11">
        <v>0</v>
      </c>
    </row>
    <row r="264" spans="1:1">
      <c r="A264" s="11">
        <v>4126000</v>
      </c>
    </row>
    <row r="265" spans="1:1">
      <c r="A265" s="11">
        <v>0</v>
      </c>
    </row>
    <row r="266" spans="1:1">
      <c r="A266" s="11">
        <v>0</v>
      </c>
    </row>
    <row r="267" spans="1:1">
      <c r="A267" s="11">
        <v>0</v>
      </c>
    </row>
    <row r="268" spans="1:1">
      <c r="A268" s="11">
        <v>12239964</v>
      </c>
    </row>
    <row r="269" spans="1:1">
      <c r="A269" s="11">
        <v>0</v>
      </c>
    </row>
    <row r="270" spans="1:1">
      <c r="A270" s="11">
        <v>0</v>
      </c>
    </row>
    <row r="271" spans="1:1">
      <c r="A271" s="11">
        <v>0</v>
      </c>
    </row>
    <row r="272" spans="1:1">
      <c r="A272" s="11">
        <v>9997900</v>
      </c>
    </row>
    <row r="273" spans="1:1">
      <c r="A273" s="11">
        <v>0</v>
      </c>
    </row>
    <row r="274" spans="1:1">
      <c r="A274" s="11">
        <v>0</v>
      </c>
    </row>
    <row r="275" spans="1:1">
      <c r="A275" s="11">
        <v>0</v>
      </c>
    </row>
    <row r="276" spans="1:1">
      <c r="A276" s="11">
        <v>0</v>
      </c>
    </row>
    <row r="277" spans="1:1">
      <c r="A277" s="11">
        <v>0</v>
      </c>
    </row>
    <row r="278" spans="1:1">
      <c r="A278" s="11">
        <v>0</v>
      </c>
    </row>
    <row r="279" spans="1:1">
      <c r="A279" s="11">
        <v>0</v>
      </c>
    </row>
    <row r="280" spans="1:1">
      <c r="A280" s="11">
        <v>0</v>
      </c>
    </row>
    <row r="281" spans="1:1">
      <c r="A281" s="11">
        <v>0</v>
      </c>
    </row>
    <row r="282" spans="1:1">
      <c r="A282" s="11">
        <v>22000000</v>
      </c>
    </row>
    <row r="283" spans="1:1">
      <c r="A283" s="11">
        <v>0</v>
      </c>
    </row>
    <row r="284" spans="1:1">
      <c r="A284" s="11">
        <v>9093333</v>
      </c>
    </row>
    <row r="285" spans="1:1">
      <c r="A285" s="11">
        <v>0</v>
      </c>
    </row>
    <row r="286" spans="1:1">
      <c r="A286" s="11">
        <v>0</v>
      </c>
    </row>
    <row r="287" spans="1:1">
      <c r="A287" s="11">
        <v>5952000</v>
      </c>
    </row>
    <row r="288" spans="1:1">
      <c r="A288" s="11">
        <v>0</v>
      </c>
    </row>
    <row r="289" spans="1:1">
      <c r="A289" s="11">
        <v>8883333</v>
      </c>
    </row>
    <row r="290" spans="1:1">
      <c r="A290" s="11">
        <v>0</v>
      </c>
    </row>
    <row r="291" spans="1:1">
      <c r="A291" s="11">
        <v>0</v>
      </c>
    </row>
    <row r="292" spans="1:1">
      <c r="A292" s="11">
        <v>0</v>
      </c>
    </row>
    <row r="293" spans="1:1">
      <c r="A293" s="11">
        <v>0</v>
      </c>
    </row>
    <row r="294" spans="1:1">
      <c r="A294" s="11">
        <v>0</v>
      </c>
    </row>
    <row r="295" spans="1:1">
      <c r="A295" s="11">
        <v>0</v>
      </c>
    </row>
    <row r="296" spans="1:1">
      <c r="A296" s="11">
        <v>0</v>
      </c>
    </row>
    <row r="297" spans="1:1">
      <c r="A297" s="11">
        <v>0</v>
      </c>
    </row>
    <row r="298" spans="1:1">
      <c r="A298" s="11">
        <v>0</v>
      </c>
    </row>
    <row r="299" spans="1:1">
      <c r="A299" s="11">
        <v>0</v>
      </c>
    </row>
    <row r="300" spans="1:1">
      <c r="A300" s="11">
        <v>0</v>
      </c>
    </row>
    <row r="301" spans="1:1">
      <c r="A301" s="11">
        <v>5600000</v>
      </c>
    </row>
    <row r="302" spans="1:1">
      <c r="A302" s="11">
        <v>0</v>
      </c>
    </row>
    <row r="303" spans="1:1">
      <c r="A303" s="11">
        <v>0</v>
      </c>
    </row>
    <row r="304" spans="1:1">
      <c r="A304" s="11">
        <v>0</v>
      </c>
    </row>
    <row r="305" spans="1:1">
      <c r="A305" s="11">
        <v>0</v>
      </c>
    </row>
    <row r="306" spans="1:1">
      <c r="A306" s="11">
        <v>0</v>
      </c>
    </row>
    <row r="307" spans="1:1">
      <c r="A307" s="11">
        <v>0</v>
      </c>
    </row>
    <row r="308" spans="1:1">
      <c r="A308" s="11">
        <v>0</v>
      </c>
    </row>
    <row r="309" spans="1:1">
      <c r="A309" s="11">
        <v>0</v>
      </c>
    </row>
    <row r="310" spans="1:1">
      <c r="A310" s="11">
        <v>0</v>
      </c>
    </row>
    <row r="311" spans="1:1">
      <c r="A311" s="11">
        <v>0</v>
      </c>
    </row>
    <row r="312" spans="1:1">
      <c r="A312" s="11">
        <v>0</v>
      </c>
    </row>
    <row r="313" spans="1:1">
      <c r="A313" s="11">
        <v>0</v>
      </c>
    </row>
    <row r="314" spans="1:1">
      <c r="A314" s="11">
        <v>0</v>
      </c>
    </row>
    <row r="315" spans="1:1">
      <c r="A315" s="11">
        <v>0</v>
      </c>
    </row>
    <row r="316" spans="1:1">
      <c r="A316" s="11">
        <v>0</v>
      </c>
    </row>
    <row r="317" spans="1:1">
      <c r="A317" s="11">
        <v>0</v>
      </c>
    </row>
    <row r="318" spans="1:1">
      <c r="A318" s="11">
        <v>0</v>
      </c>
    </row>
    <row r="319" spans="1:1">
      <c r="A319" s="11">
        <v>0</v>
      </c>
    </row>
    <row r="320" spans="1:1">
      <c r="A320" s="11">
        <v>4766667</v>
      </c>
    </row>
    <row r="321" spans="1:1">
      <c r="A321" s="11">
        <v>0</v>
      </c>
    </row>
    <row r="322" spans="1:1">
      <c r="A322" s="11">
        <v>0</v>
      </c>
    </row>
    <row r="323" spans="1:1">
      <c r="A323" s="11">
        <v>0</v>
      </c>
    </row>
    <row r="324" spans="1:1">
      <c r="A324" s="11">
        <v>0</v>
      </c>
    </row>
    <row r="325" spans="1:1">
      <c r="A325" s="11">
        <v>0</v>
      </c>
    </row>
    <row r="326" spans="1:1">
      <c r="A326" s="11">
        <v>0</v>
      </c>
    </row>
    <row r="327" spans="1:1">
      <c r="A327" s="11">
        <v>0</v>
      </c>
    </row>
    <row r="328" spans="1:1">
      <c r="A328" s="11">
        <v>0</v>
      </c>
    </row>
    <row r="329" spans="1:1">
      <c r="A329" s="11">
        <v>0</v>
      </c>
    </row>
    <row r="330" spans="1:1">
      <c r="A330" s="11">
        <v>0</v>
      </c>
    </row>
    <row r="331" spans="1:1">
      <c r="A331" s="11">
        <v>0</v>
      </c>
    </row>
    <row r="332" spans="1:1">
      <c r="A332" s="11">
        <v>0</v>
      </c>
    </row>
    <row r="333" spans="1:1">
      <c r="A333" s="11">
        <v>0</v>
      </c>
    </row>
    <row r="334" spans="1:1">
      <c r="A334" s="11">
        <v>0</v>
      </c>
    </row>
    <row r="335" spans="1:1">
      <c r="A335" s="11">
        <v>0</v>
      </c>
    </row>
    <row r="336" spans="1:1">
      <c r="A336" s="11">
        <v>0</v>
      </c>
    </row>
    <row r="337" spans="1:1">
      <c r="A337" s="11">
        <v>0</v>
      </c>
    </row>
    <row r="338" spans="1:1">
      <c r="A338" s="11">
        <v>0</v>
      </c>
    </row>
    <row r="339" spans="1:1">
      <c r="A339" s="11">
        <v>0</v>
      </c>
    </row>
    <row r="340" spans="1:1">
      <c r="A340" s="11">
        <v>0</v>
      </c>
    </row>
    <row r="341" spans="1:1">
      <c r="A341" s="11">
        <v>0</v>
      </c>
    </row>
    <row r="342" spans="1:1">
      <c r="A342" s="11">
        <v>0</v>
      </c>
    </row>
    <row r="343" spans="1:1">
      <c r="A343" s="11">
        <v>0</v>
      </c>
    </row>
    <row r="344" spans="1:1">
      <c r="A344" s="11">
        <v>0</v>
      </c>
    </row>
    <row r="345" spans="1:1">
      <c r="A345" s="11">
        <v>0</v>
      </c>
    </row>
    <row r="346" spans="1:1">
      <c r="A346" s="11">
        <v>0</v>
      </c>
    </row>
    <row r="347" spans="1:1">
      <c r="A347" s="11">
        <v>0</v>
      </c>
    </row>
    <row r="348" spans="1:1">
      <c r="A348" s="11">
        <v>0</v>
      </c>
    </row>
    <row r="349" spans="1:1">
      <c r="A349" s="11">
        <v>0</v>
      </c>
    </row>
    <row r="350" spans="1:1">
      <c r="A350" s="11">
        <v>0</v>
      </c>
    </row>
    <row r="351" spans="1:1">
      <c r="A351" s="11">
        <v>0</v>
      </c>
    </row>
    <row r="352" spans="1:1">
      <c r="A352" s="11">
        <v>0</v>
      </c>
    </row>
    <row r="353" spans="1:1">
      <c r="A353" s="11">
        <v>0</v>
      </c>
    </row>
    <row r="354" spans="1:1">
      <c r="A354" s="11">
        <v>0</v>
      </c>
    </row>
    <row r="355" spans="1:1">
      <c r="A355" s="11">
        <v>0</v>
      </c>
    </row>
    <row r="356" spans="1:1">
      <c r="A356" s="11">
        <v>0</v>
      </c>
    </row>
    <row r="357" spans="1:1">
      <c r="A357" s="11">
        <v>0</v>
      </c>
    </row>
    <row r="358" spans="1:1">
      <c r="A358" s="11">
        <v>0</v>
      </c>
    </row>
    <row r="359" spans="1:1">
      <c r="A359" s="11">
        <v>0</v>
      </c>
    </row>
    <row r="360" spans="1:1">
      <c r="A360" s="11">
        <v>0</v>
      </c>
    </row>
    <row r="361" spans="1:1">
      <c r="A361" s="11">
        <v>0</v>
      </c>
    </row>
    <row r="362" spans="1:1">
      <c r="A362" s="11">
        <v>0</v>
      </c>
    </row>
    <row r="363" spans="1:1">
      <c r="A363" s="11">
        <v>0</v>
      </c>
    </row>
    <row r="364" spans="1:1">
      <c r="A364" s="11">
        <v>0</v>
      </c>
    </row>
    <row r="365" spans="1:1">
      <c r="A365" s="11">
        <v>0</v>
      </c>
    </row>
    <row r="366" spans="1:1">
      <c r="A366" s="11">
        <v>0</v>
      </c>
    </row>
    <row r="367" spans="1:1">
      <c r="A367" s="11">
        <v>0</v>
      </c>
    </row>
    <row r="368" spans="1:1">
      <c r="A368" s="11">
        <v>0</v>
      </c>
    </row>
    <row r="369" spans="1:1">
      <c r="A369" s="11">
        <v>0</v>
      </c>
    </row>
    <row r="370" spans="1:1">
      <c r="A370" s="11">
        <v>0</v>
      </c>
    </row>
    <row r="371" spans="1:1">
      <c r="A371" s="11">
        <v>0</v>
      </c>
    </row>
    <row r="372" spans="1:1">
      <c r="A372" s="11">
        <v>0</v>
      </c>
    </row>
    <row r="373" spans="1:1">
      <c r="A373" s="11">
        <v>0</v>
      </c>
    </row>
    <row r="374" spans="1:1">
      <c r="A374" s="11">
        <v>0</v>
      </c>
    </row>
    <row r="375" spans="1:1">
      <c r="A375" s="11">
        <v>0</v>
      </c>
    </row>
    <row r="376" spans="1:1">
      <c r="A376" s="11">
        <v>0</v>
      </c>
    </row>
    <row r="377" spans="1:1">
      <c r="A377" s="11">
        <v>0</v>
      </c>
    </row>
    <row r="378" spans="1:1">
      <c r="A378" s="11">
        <v>0</v>
      </c>
    </row>
    <row r="379" spans="1:1">
      <c r="A379" s="11">
        <v>0</v>
      </c>
    </row>
    <row r="380" spans="1:1">
      <c r="A380" s="11">
        <v>0</v>
      </c>
    </row>
    <row r="381" spans="1:1">
      <c r="A381" s="11">
        <v>0</v>
      </c>
    </row>
    <row r="382" spans="1:1">
      <c r="A382" s="11">
        <v>0</v>
      </c>
    </row>
    <row r="383" spans="1:1">
      <c r="A383" s="11">
        <v>0</v>
      </c>
    </row>
    <row r="384" spans="1:1">
      <c r="A384" s="11">
        <v>0</v>
      </c>
    </row>
    <row r="385" spans="1:1">
      <c r="A385" s="11">
        <v>0</v>
      </c>
    </row>
    <row r="386" spans="1:1">
      <c r="A386" s="11">
        <v>0</v>
      </c>
    </row>
    <row r="387" spans="1:1">
      <c r="A387" s="11">
        <v>0</v>
      </c>
    </row>
    <row r="388" spans="1:1">
      <c r="A388" s="11">
        <v>0</v>
      </c>
    </row>
    <row r="389" spans="1:1">
      <c r="A389" s="11">
        <v>0</v>
      </c>
    </row>
    <row r="390" spans="1:1">
      <c r="A390" s="11">
        <v>0</v>
      </c>
    </row>
    <row r="391" spans="1:1">
      <c r="A391" s="11">
        <v>0</v>
      </c>
    </row>
    <row r="392" spans="1:1">
      <c r="A392" s="11">
        <v>0</v>
      </c>
    </row>
    <row r="393" spans="1:1">
      <c r="A393" s="11">
        <v>0</v>
      </c>
    </row>
    <row r="394" spans="1:1">
      <c r="A394" s="11">
        <v>0</v>
      </c>
    </row>
    <row r="395" spans="1:1">
      <c r="A395" s="11">
        <v>0</v>
      </c>
    </row>
    <row r="396" spans="1:1">
      <c r="A396" s="11">
        <v>0</v>
      </c>
    </row>
    <row r="397" spans="1:1">
      <c r="A397" s="11">
        <v>0</v>
      </c>
    </row>
    <row r="398" spans="1:1">
      <c r="A398" s="11">
        <v>0</v>
      </c>
    </row>
    <row r="399" spans="1:1">
      <c r="A399" s="11">
        <v>0</v>
      </c>
    </row>
    <row r="400" spans="1:1">
      <c r="A400" s="11">
        <v>0</v>
      </c>
    </row>
    <row r="401" spans="1:1">
      <c r="A401" s="11">
        <v>424599750</v>
      </c>
    </row>
    <row r="402" spans="1:1">
      <c r="A402" s="11">
        <v>0</v>
      </c>
    </row>
    <row r="403" spans="1:1">
      <c r="A403" s="11">
        <v>0</v>
      </c>
    </row>
    <row r="404" spans="1:1">
      <c r="A404" s="11">
        <v>893028970</v>
      </c>
    </row>
    <row r="405" spans="1:1">
      <c r="A405" s="11">
        <v>0</v>
      </c>
    </row>
    <row r="406" spans="1:1">
      <c r="A406" s="11">
        <v>0</v>
      </c>
    </row>
    <row r="407" spans="1:1">
      <c r="A407" s="11">
        <v>0</v>
      </c>
    </row>
    <row r="408" spans="1:1">
      <c r="A408" s="11">
        <v>0</v>
      </c>
    </row>
    <row r="409" spans="1:1">
      <c r="A409" s="11">
        <v>0</v>
      </c>
    </row>
    <row r="410" spans="1:1">
      <c r="A410" s="11">
        <v>0</v>
      </c>
    </row>
    <row r="411" spans="1:1">
      <c r="A411" s="11">
        <v>0</v>
      </c>
    </row>
    <row r="412" spans="1:1">
      <c r="A412" s="11">
        <v>0</v>
      </c>
    </row>
    <row r="413" spans="1:1">
      <c r="A413" s="11">
        <v>0</v>
      </c>
    </row>
    <row r="414" spans="1:1">
      <c r="A414" s="11">
        <v>0</v>
      </c>
    </row>
    <row r="415" spans="1:1">
      <c r="A415" s="11">
        <v>0</v>
      </c>
    </row>
    <row r="416" spans="1:1">
      <c r="A416" s="11">
        <v>0</v>
      </c>
    </row>
    <row r="417" spans="1:1">
      <c r="A417" s="11">
        <v>0</v>
      </c>
    </row>
    <row r="418" spans="1:1">
      <c r="A418" s="11">
        <v>0</v>
      </c>
    </row>
    <row r="419" spans="1:1">
      <c r="A419" s="11">
        <v>0</v>
      </c>
    </row>
    <row r="420" spans="1:1">
      <c r="A420" s="11">
        <v>93120119</v>
      </c>
    </row>
    <row r="421" spans="1:1">
      <c r="A421" s="11">
        <v>0</v>
      </c>
    </row>
    <row r="422" spans="1:1">
      <c r="A422" s="11">
        <v>0</v>
      </c>
    </row>
    <row r="423" spans="1:1">
      <c r="A423" s="11">
        <v>0</v>
      </c>
    </row>
    <row r="424" spans="1:1">
      <c r="A424" s="11">
        <v>0</v>
      </c>
    </row>
    <row r="425" spans="1:1">
      <c r="A425" s="11">
        <v>2626200</v>
      </c>
    </row>
    <row r="426" spans="1:1">
      <c r="A426" s="11">
        <v>0</v>
      </c>
    </row>
    <row r="427" spans="1:1">
      <c r="A427" s="11">
        <v>0</v>
      </c>
    </row>
    <row r="428" spans="1:1">
      <c r="A428" s="11">
        <v>0</v>
      </c>
    </row>
    <row r="429" spans="1:1">
      <c r="A429" s="11">
        <v>0</v>
      </c>
    </row>
    <row r="430" spans="1:1">
      <c r="A430" s="11">
        <v>0</v>
      </c>
    </row>
    <row r="431" spans="1:1">
      <c r="A431" s="11">
        <v>0</v>
      </c>
    </row>
    <row r="432" spans="1:1">
      <c r="A432" s="11">
        <v>0</v>
      </c>
    </row>
    <row r="433" spans="1:1">
      <c r="A433" s="11">
        <v>0</v>
      </c>
    </row>
    <row r="434" spans="1:1">
      <c r="A434" s="11">
        <v>0</v>
      </c>
    </row>
    <row r="435" spans="1:1">
      <c r="A435" s="11">
        <v>0</v>
      </c>
    </row>
    <row r="436" spans="1:1">
      <c r="A436" s="11">
        <v>0</v>
      </c>
    </row>
    <row r="437" spans="1:1">
      <c r="A437" s="11">
        <v>0</v>
      </c>
    </row>
    <row r="438" spans="1:1">
      <c r="A438" s="11">
        <v>0</v>
      </c>
    </row>
    <row r="439" spans="1:1">
      <c r="A439" s="11">
        <v>0</v>
      </c>
    </row>
    <row r="440" spans="1:1">
      <c r="A440" s="11">
        <v>0</v>
      </c>
    </row>
    <row r="441" spans="1:1">
      <c r="A441" s="11">
        <v>816513036</v>
      </c>
    </row>
    <row r="442" spans="1:1">
      <c r="A442" s="11">
        <v>0</v>
      </c>
    </row>
    <row r="443" spans="1:1">
      <c r="A443" s="11">
        <v>0</v>
      </c>
    </row>
    <row r="444" spans="1:1">
      <c r="A444" s="11">
        <v>0</v>
      </c>
    </row>
    <row r="445" spans="1:1">
      <c r="A445" s="11">
        <v>0</v>
      </c>
    </row>
    <row r="446" spans="1:1">
      <c r="A446" s="11">
        <v>0</v>
      </c>
    </row>
    <row r="447" spans="1:1">
      <c r="A447" s="11">
        <v>0</v>
      </c>
    </row>
    <row r="448" spans="1:1">
      <c r="A448" s="11">
        <v>0</v>
      </c>
    </row>
    <row r="449" spans="1:1">
      <c r="A449" s="11">
        <v>0</v>
      </c>
    </row>
    <row r="450" spans="1:1">
      <c r="A450" s="11">
        <v>0</v>
      </c>
    </row>
    <row r="451" spans="1:1">
      <c r="A451" s="11">
        <v>0</v>
      </c>
    </row>
    <row r="452" spans="1:1">
      <c r="A452" s="11">
        <v>0</v>
      </c>
    </row>
    <row r="453" spans="1:1">
      <c r="A453" s="11">
        <v>0</v>
      </c>
    </row>
    <row r="454" spans="1:1">
      <c r="A454" s="11">
        <v>0</v>
      </c>
    </row>
    <row r="455" spans="1:1">
      <c r="A455" s="11">
        <v>0</v>
      </c>
    </row>
    <row r="456" spans="1:1">
      <c r="A456" s="11">
        <v>0</v>
      </c>
    </row>
    <row r="457" spans="1:1">
      <c r="A457" s="11">
        <v>108020156</v>
      </c>
    </row>
    <row r="458" spans="1:1">
      <c r="A458" s="11">
        <v>0</v>
      </c>
    </row>
    <row r="459" spans="1:1">
      <c r="A459" s="11">
        <v>126582000</v>
      </c>
    </row>
    <row r="460" spans="1:1">
      <c r="A460" s="11">
        <v>0</v>
      </c>
    </row>
    <row r="461" spans="1:1">
      <c r="A461" s="11">
        <v>0</v>
      </c>
    </row>
    <row r="462" spans="1:1">
      <c r="A462" s="11">
        <v>0</v>
      </c>
    </row>
    <row r="463" spans="1:1">
      <c r="A463" s="11">
        <v>0</v>
      </c>
    </row>
    <row r="464" spans="1:1">
      <c r="A464" s="11">
        <v>0</v>
      </c>
    </row>
    <row r="465" spans="1:1">
      <c r="A465" s="11">
        <v>0</v>
      </c>
    </row>
    <row r="466" spans="1:1">
      <c r="A466" s="11">
        <v>0</v>
      </c>
    </row>
    <row r="467" spans="1:1">
      <c r="A467" s="11">
        <v>0</v>
      </c>
    </row>
    <row r="468" spans="1:1">
      <c r="A468" s="11">
        <v>0</v>
      </c>
    </row>
    <row r="469" spans="1:1">
      <c r="A469" s="11">
        <v>0</v>
      </c>
    </row>
    <row r="470" spans="1:1">
      <c r="A470" s="11">
        <v>0</v>
      </c>
    </row>
    <row r="471" spans="1:1">
      <c r="A471" s="11">
        <v>0</v>
      </c>
    </row>
    <row r="472" spans="1:1">
      <c r="A472" s="11">
        <v>0</v>
      </c>
    </row>
    <row r="473" spans="1:1">
      <c r="A473" s="11">
        <v>0</v>
      </c>
    </row>
    <row r="474" spans="1:1">
      <c r="A474" s="11">
        <v>0</v>
      </c>
    </row>
    <row r="475" spans="1:1">
      <c r="A475" s="11">
        <v>0</v>
      </c>
    </row>
    <row r="476" spans="1:1">
      <c r="A476" s="11">
        <v>0</v>
      </c>
    </row>
    <row r="477" spans="1:1">
      <c r="A477" s="11">
        <v>0</v>
      </c>
    </row>
    <row r="478" spans="1:1">
      <c r="A478" s="11">
        <v>0</v>
      </c>
    </row>
    <row r="479" spans="1:1">
      <c r="A479" s="11">
        <v>0</v>
      </c>
    </row>
    <row r="480" spans="1:1">
      <c r="A480" s="11">
        <v>21332932</v>
      </c>
    </row>
    <row r="481" spans="1:1">
      <c r="A481" s="11">
        <v>0</v>
      </c>
    </row>
    <row r="482" spans="1:1">
      <c r="A482" s="11">
        <v>15337000</v>
      </c>
    </row>
    <row r="483" spans="1:1">
      <c r="A483" s="11">
        <v>0</v>
      </c>
    </row>
    <row r="484" spans="1:1">
      <c r="A484" s="11">
        <v>0</v>
      </c>
    </row>
    <row r="485" spans="1:1">
      <c r="A485" s="11">
        <v>0</v>
      </c>
    </row>
    <row r="486" spans="1:1">
      <c r="A486" s="11">
        <v>0</v>
      </c>
    </row>
    <row r="487" spans="1:1">
      <c r="A487" s="11">
        <v>0</v>
      </c>
    </row>
    <row r="488" spans="1:1">
      <c r="A488" s="11">
        <v>0</v>
      </c>
    </row>
    <row r="489" spans="1:1">
      <c r="A489" s="11">
        <v>0</v>
      </c>
    </row>
    <row r="490" spans="1:1">
      <c r="A490" s="11">
        <v>0</v>
      </c>
    </row>
    <row r="491" spans="1:1">
      <c r="A491" s="11">
        <v>0</v>
      </c>
    </row>
    <row r="492" spans="1:1">
      <c r="A492" s="11">
        <v>0</v>
      </c>
    </row>
    <row r="493" spans="1:1">
      <c r="A493" s="11">
        <v>0</v>
      </c>
    </row>
    <row r="494" spans="1:1">
      <c r="A494" s="11">
        <v>0</v>
      </c>
    </row>
    <row r="495" spans="1:1">
      <c r="A495" s="11">
        <v>0</v>
      </c>
    </row>
    <row r="496" spans="1:1">
      <c r="A496" s="11">
        <v>0</v>
      </c>
    </row>
    <row r="497" spans="1:1">
      <c r="A497" s="11">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499"/>
  <sheetViews>
    <sheetView tabSelected="1" topLeftCell="P248" workbookViewId="0">
      <selection activeCell="V95" sqref="V95"/>
    </sheetView>
  </sheetViews>
  <sheetFormatPr defaultColWidth="15.125" defaultRowHeight="24" customHeight="1"/>
  <cols>
    <col min="1" max="6" width="15.125" style="38"/>
    <col min="7" max="7" width="15.125" style="14" bestFit="1" customWidth="1"/>
    <col min="8" max="8" width="15.125" style="39"/>
    <col min="9" max="9" width="15.125" style="38"/>
    <col min="10" max="10" width="51.5" style="38" customWidth="1"/>
    <col min="11" max="11" width="15.125" style="38"/>
    <col min="12" max="12" width="15.125" style="40"/>
    <col min="13" max="13" width="15.125" style="41"/>
    <col min="14" max="14" width="15.125" style="2"/>
    <col min="15" max="15" width="15.125" style="42"/>
    <col min="16" max="16" width="15.125" style="14"/>
    <col min="17" max="17" width="15.125" style="42"/>
    <col min="18" max="18" width="15.125" style="2" bestFit="1" customWidth="1"/>
    <col min="19" max="20" width="15.125" style="35"/>
    <col min="21" max="21" width="15.125" style="38"/>
    <col min="22" max="22" width="36.25" style="38" customWidth="1"/>
    <col min="23" max="16384" width="15.125" style="38"/>
  </cols>
  <sheetData>
    <row r="1" spans="1:39" s="13" customFormat="1" ht="45.75" customHeight="1">
      <c r="A1" s="1" t="s">
        <v>1</v>
      </c>
      <c r="B1" s="1" t="s">
        <v>2</v>
      </c>
      <c r="C1" s="1" t="s">
        <v>3</v>
      </c>
      <c r="D1" s="1" t="s">
        <v>4</v>
      </c>
      <c r="E1" s="1" t="s">
        <v>5</v>
      </c>
      <c r="F1" s="1" t="s">
        <v>6</v>
      </c>
      <c r="G1" s="7" t="s">
        <v>7</v>
      </c>
      <c r="H1" s="29" t="s">
        <v>8</v>
      </c>
      <c r="I1" s="1" t="s">
        <v>9</v>
      </c>
      <c r="J1" s="1" t="s">
        <v>10</v>
      </c>
      <c r="K1" s="1" t="s">
        <v>11</v>
      </c>
      <c r="L1" s="4" t="s">
        <v>12</v>
      </c>
      <c r="M1" s="4" t="s">
        <v>13</v>
      </c>
      <c r="N1" s="5" t="s">
        <v>14</v>
      </c>
      <c r="O1" s="6" t="s">
        <v>15</v>
      </c>
      <c r="P1" s="7" t="s">
        <v>0</v>
      </c>
      <c r="Q1" s="6" t="s">
        <v>16</v>
      </c>
      <c r="R1" s="5" t="s">
        <v>17</v>
      </c>
      <c r="S1" s="27" t="s">
        <v>18</v>
      </c>
      <c r="T1" s="28" t="s">
        <v>19</v>
      </c>
      <c r="U1" s="59" t="s">
        <v>20</v>
      </c>
      <c r="V1" s="1" t="s">
        <v>21</v>
      </c>
      <c r="W1" s="38"/>
      <c r="X1" s="38"/>
      <c r="Y1" s="38"/>
      <c r="Z1" s="38"/>
      <c r="AA1" s="38"/>
      <c r="AB1" s="38"/>
      <c r="AC1" s="38"/>
      <c r="AD1" s="38"/>
      <c r="AE1" s="38"/>
      <c r="AF1" s="38"/>
      <c r="AG1" s="38"/>
      <c r="AH1" s="38"/>
      <c r="AI1" s="38"/>
      <c r="AJ1" s="38"/>
      <c r="AK1" s="38"/>
      <c r="AL1" s="38"/>
      <c r="AM1" s="20"/>
    </row>
    <row r="2" spans="1:39" s="10" customFormat="1" ht="40.5" customHeight="1">
      <c r="A2" s="9">
        <v>1</v>
      </c>
      <c r="B2" s="9" t="s">
        <v>22</v>
      </c>
      <c r="C2" s="9">
        <v>2025</v>
      </c>
      <c r="D2" s="9" t="s">
        <v>23</v>
      </c>
      <c r="E2" s="9" t="s">
        <v>24</v>
      </c>
      <c r="F2" s="12" t="s">
        <v>25</v>
      </c>
      <c r="G2" s="24">
        <v>32000000</v>
      </c>
      <c r="H2" s="17">
        <v>1013632801</v>
      </c>
      <c r="I2" s="9" t="s">
        <v>26</v>
      </c>
      <c r="J2" s="9" t="s">
        <v>27</v>
      </c>
      <c r="K2" s="9" t="s">
        <v>28</v>
      </c>
      <c r="L2" s="18">
        <v>45677</v>
      </c>
      <c r="M2" s="18">
        <v>45679</v>
      </c>
      <c r="N2" s="19" t="s">
        <v>29</v>
      </c>
      <c r="O2" s="21">
        <v>0</v>
      </c>
      <c r="P2" s="11">
        <v>0</v>
      </c>
      <c r="Q2" s="21">
        <v>0</v>
      </c>
      <c r="R2" s="19">
        <f>G2+P2</f>
        <v>32000000</v>
      </c>
      <c r="S2" s="26">
        <v>1</v>
      </c>
      <c r="T2" s="26">
        <v>1</v>
      </c>
      <c r="U2" s="68" t="s">
        <v>30</v>
      </c>
      <c r="V2" s="22" t="s">
        <v>31</v>
      </c>
      <c r="W2" s="58"/>
      <c r="X2" s="58"/>
      <c r="Y2" s="58"/>
      <c r="Z2" s="58"/>
      <c r="AA2" s="58"/>
      <c r="AB2" s="58"/>
      <c r="AC2" s="58"/>
      <c r="AD2" s="58"/>
      <c r="AE2" s="58"/>
      <c r="AF2" s="58"/>
      <c r="AG2" s="58"/>
      <c r="AH2" s="58"/>
      <c r="AI2" s="58"/>
      <c r="AJ2" s="58"/>
      <c r="AK2" s="58"/>
      <c r="AL2" s="58"/>
      <c r="AM2" s="60"/>
    </row>
    <row r="3" spans="1:39" s="10" customFormat="1" ht="40.5" customHeight="1">
      <c r="A3" s="9">
        <v>1</v>
      </c>
      <c r="B3" s="9" t="s">
        <v>22</v>
      </c>
      <c r="C3" s="9">
        <v>2025</v>
      </c>
      <c r="D3" s="9" t="s">
        <v>32</v>
      </c>
      <c r="E3" s="9" t="s">
        <v>24</v>
      </c>
      <c r="F3" s="9" t="s">
        <v>25</v>
      </c>
      <c r="G3" s="24">
        <v>88000000</v>
      </c>
      <c r="H3" s="17">
        <v>41790280</v>
      </c>
      <c r="I3" s="9" t="s">
        <v>33</v>
      </c>
      <c r="J3" s="9" t="s">
        <v>34</v>
      </c>
      <c r="K3" s="9" t="s">
        <v>35</v>
      </c>
      <c r="L3" s="18">
        <v>45679</v>
      </c>
      <c r="M3" s="18">
        <v>45680</v>
      </c>
      <c r="N3" s="19" t="s">
        <v>36</v>
      </c>
      <c r="O3" s="21" t="s">
        <v>37</v>
      </c>
      <c r="P3" s="11">
        <v>41433333</v>
      </c>
      <c r="Q3" s="21">
        <v>0</v>
      </c>
      <c r="R3" s="19">
        <f>G3+P3</f>
        <v>129433333</v>
      </c>
      <c r="S3" s="25">
        <v>1</v>
      </c>
      <c r="T3" s="26">
        <v>1</v>
      </c>
      <c r="U3" s="32" t="s">
        <v>38</v>
      </c>
      <c r="V3" s="22" t="s">
        <v>31</v>
      </c>
      <c r="W3" s="58"/>
      <c r="X3" s="58"/>
      <c r="Y3" s="58"/>
      <c r="Z3" s="58"/>
      <c r="AA3" s="58"/>
      <c r="AB3" s="58"/>
      <c r="AC3" s="58"/>
      <c r="AD3" s="58"/>
      <c r="AE3" s="58"/>
      <c r="AF3" s="58"/>
      <c r="AG3" s="58"/>
      <c r="AH3" s="58"/>
      <c r="AI3" s="58"/>
      <c r="AJ3" s="58"/>
      <c r="AK3" s="58"/>
      <c r="AL3" s="58"/>
      <c r="AM3" s="60"/>
    </row>
    <row r="4" spans="1:39" s="10" customFormat="1" ht="40.5" customHeight="1">
      <c r="A4" s="9">
        <v>1</v>
      </c>
      <c r="B4" s="9" t="s">
        <v>22</v>
      </c>
      <c r="C4" s="9">
        <v>2025</v>
      </c>
      <c r="D4" s="9" t="s">
        <v>39</v>
      </c>
      <c r="E4" s="9" t="s">
        <v>24</v>
      </c>
      <c r="F4" s="12" t="s">
        <v>25</v>
      </c>
      <c r="G4" s="24">
        <v>40000000</v>
      </c>
      <c r="H4" s="17">
        <v>1010173266</v>
      </c>
      <c r="I4" s="9" t="s">
        <v>40</v>
      </c>
      <c r="J4" s="9" t="s">
        <v>41</v>
      </c>
      <c r="K4" s="9" t="s">
        <v>28</v>
      </c>
      <c r="L4" s="18">
        <v>45679</v>
      </c>
      <c r="M4" s="18">
        <v>45679</v>
      </c>
      <c r="N4" s="19" t="s">
        <v>29</v>
      </c>
      <c r="O4" s="21">
        <v>0</v>
      </c>
      <c r="P4" s="11">
        <v>0</v>
      </c>
      <c r="Q4" s="21">
        <v>0</v>
      </c>
      <c r="R4" s="19">
        <f>G4+P4</f>
        <v>40000000</v>
      </c>
      <c r="S4" s="26">
        <v>1</v>
      </c>
      <c r="T4" s="26">
        <v>1</v>
      </c>
      <c r="U4" s="32" t="s">
        <v>42</v>
      </c>
      <c r="V4" s="22" t="s">
        <v>31</v>
      </c>
      <c r="W4" s="58"/>
      <c r="X4" s="58"/>
      <c r="Y4" s="58"/>
      <c r="Z4" s="58"/>
      <c r="AA4" s="58"/>
      <c r="AB4" s="58"/>
      <c r="AC4" s="58"/>
      <c r="AD4" s="58"/>
      <c r="AE4" s="58"/>
      <c r="AF4" s="58"/>
      <c r="AG4" s="58"/>
      <c r="AH4" s="58"/>
      <c r="AI4" s="58"/>
      <c r="AJ4" s="58"/>
      <c r="AK4" s="58"/>
      <c r="AL4" s="58"/>
      <c r="AM4" s="60"/>
    </row>
    <row r="5" spans="1:39" s="10" customFormat="1" ht="40.5" customHeight="1">
      <c r="A5" s="9">
        <v>1</v>
      </c>
      <c r="B5" s="9" t="s">
        <v>22</v>
      </c>
      <c r="C5" s="9">
        <v>2025</v>
      </c>
      <c r="D5" s="9" t="s">
        <v>43</v>
      </c>
      <c r="E5" s="9" t="s">
        <v>24</v>
      </c>
      <c r="F5" s="9" t="s">
        <v>25</v>
      </c>
      <c r="G5" s="24">
        <v>88000000</v>
      </c>
      <c r="H5" s="17">
        <v>1065642375</v>
      </c>
      <c r="I5" s="9" t="s">
        <v>44</v>
      </c>
      <c r="J5" s="9" t="s">
        <v>45</v>
      </c>
      <c r="K5" s="9" t="s">
        <v>35</v>
      </c>
      <c r="L5" s="18">
        <v>45679</v>
      </c>
      <c r="M5" s="18">
        <v>45679</v>
      </c>
      <c r="N5" s="19" t="s">
        <v>29</v>
      </c>
      <c r="O5" s="21" t="s">
        <v>46</v>
      </c>
      <c r="P5" s="11">
        <v>41800000</v>
      </c>
      <c r="Q5" s="21">
        <v>0</v>
      </c>
      <c r="R5" s="19">
        <f t="shared" ref="R2:R33" si="0">G5+P5</f>
        <v>129800000</v>
      </c>
      <c r="S5" s="25">
        <v>1</v>
      </c>
      <c r="T5" s="26">
        <v>1</v>
      </c>
      <c r="U5" s="32" t="s">
        <v>47</v>
      </c>
      <c r="V5" s="22" t="s">
        <v>48</v>
      </c>
      <c r="W5" s="58"/>
      <c r="X5" s="58"/>
      <c r="Y5" s="58"/>
      <c r="Z5" s="58"/>
      <c r="AA5" s="58"/>
      <c r="AB5" s="58"/>
      <c r="AC5" s="58"/>
      <c r="AD5" s="58"/>
      <c r="AE5" s="58"/>
      <c r="AF5" s="58"/>
      <c r="AG5" s="58"/>
      <c r="AH5" s="58"/>
      <c r="AI5" s="58"/>
      <c r="AJ5" s="58"/>
      <c r="AK5" s="58"/>
      <c r="AL5" s="58"/>
      <c r="AM5" s="60"/>
    </row>
    <row r="6" spans="1:39" s="10" customFormat="1" ht="40.5" customHeight="1">
      <c r="A6" s="9">
        <v>1</v>
      </c>
      <c r="B6" s="9" t="s">
        <v>22</v>
      </c>
      <c r="C6" s="9">
        <v>2025</v>
      </c>
      <c r="D6" s="9" t="s">
        <v>49</v>
      </c>
      <c r="E6" s="9" t="s">
        <v>24</v>
      </c>
      <c r="F6" s="9" t="s">
        <v>25</v>
      </c>
      <c r="G6" s="24">
        <v>88000000</v>
      </c>
      <c r="H6" s="17">
        <v>1019070983</v>
      </c>
      <c r="I6" s="9" t="s">
        <v>50</v>
      </c>
      <c r="J6" s="9" t="s">
        <v>51</v>
      </c>
      <c r="K6" s="9" t="s">
        <v>35</v>
      </c>
      <c r="L6" s="18">
        <v>45680</v>
      </c>
      <c r="M6" s="18">
        <v>45680</v>
      </c>
      <c r="N6" s="19" t="s">
        <v>29</v>
      </c>
      <c r="O6" s="21" t="s">
        <v>52</v>
      </c>
      <c r="P6" s="11">
        <v>39966667</v>
      </c>
      <c r="Q6" s="21">
        <v>0</v>
      </c>
      <c r="R6" s="19">
        <f t="shared" si="0"/>
        <v>127966667</v>
      </c>
      <c r="S6" s="26">
        <v>1</v>
      </c>
      <c r="T6" s="26">
        <v>1</v>
      </c>
      <c r="U6" s="69" t="s">
        <v>53</v>
      </c>
      <c r="V6" s="22" t="s">
        <v>48</v>
      </c>
      <c r="W6" s="58"/>
      <c r="X6" s="58"/>
      <c r="Y6" s="58"/>
      <c r="Z6" s="58"/>
      <c r="AA6" s="58"/>
      <c r="AB6" s="58"/>
      <c r="AC6" s="58"/>
      <c r="AD6" s="58"/>
      <c r="AE6" s="58"/>
      <c r="AF6" s="58"/>
      <c r="AG6" s="58"/>
      <c r="AH6" s="58"/>
      <c r="AI6" s="58"/>
      <c r="AJ6" s="58"/>
      <c r="AK6" s="58"/>
      <c r="AL6" s="58"/>
      <c r="AM6" s="60"/>
    </row>
    <row r="7" spans="1:39" s="10" customFormat="1" ht="40.5" customHeight="1">
      <c r="A7" s="9">
        <v>1</v>
      </c>
      <c r="B7" s="9" t="s">
        <v>22</v>
      </c>
      <c r="C7" s="9">
        <v>2025</v>
      </c>
      <c r="D7" s="9" t="s">
        <v>54</v>
      </c>
      <c r="E7" s="9" t="s">
        <v>24</v>
      </c>
      <c r="F7" s="9" t="s">
        <v>25</v>
      </c>
      <c r="G7" s="24">
        <v>34200000</v>
      </c>
      <c r="H7" s="17">
        <v>1010181693</v>
      </c>
      <c r="I7" s="9" t="s">
        <v>55</v>
      </c>
      <c r="J7" s="9" t="s">
        <v>56</v>
      </c>
      <c r="K7" s="9" t="s">
        <v>57</v>
      </c>
      <c r="L7" s="18">
        <v>45681</v>
      </c>
      <c r="M7" s="18">
        <v>45691</v>
      </c>
      <c r="N7" s="19" t="s">
        <v>29</v>
      </c>
      <c r="O7" s="21" t="s">
        <v>58</v>
      </c>
      <c r="P7" s="11">
        <v>17100000</v>
      </c>
      <c r="Q7" s="21">
        <v>0</v>
      </c>
      <c r="R7" s="19">
        <f t="shared" si="0"/>
        <v>51300000</v>
      </c>
      <c r="S7" s="26">
        <v>1</v>
      </c>
      <c r="T7" s="26">
        <v>1</v>
      </c>
      <c r="U7" s="32" t="s">
        <v>59</v>
      </c>
      <c r="V7" s="22" t="s">
        <v>48</v>
      </c>
      <c r="W7" s="58"/>
      <c r="X7" s="58"/>
      <c r="Y7" s="58"/>
      <c r="Z7" s="58"/>
      <c r="AA7" s="58"/>
      <c r="AB7" s="58"/>
      <c r="AC7" s="58"/>
      <c r="AD7" s="58"/>
      <c r="AE7" s="58"/>
      <c r="AF7" s="58"/>
      <c r="AG7" s="58"/>
      <c r="AH7" s="58"/>
      <c r="AI7" s="58"/>
      <c r="AJ7" s="58"/>
      <c r="AK7" s="58"/>
      <c r="AL7" s="58"/>
      <c r="AM7" s="60"/>
    </row>
    <row r="8" spans="1:39" s="10" customFormat="1" ht="40.5" customHeight="1">
      <c r="A8" s="9">
        <v>1</v>
      </c>
      <c r="B8" s="9" t="s">
        <v>22</v>
      </c>
      <c r="C8" s="9">
        <v>2025</v>
      </c>
      <c r="D8" s="9" t="s">
        <v>60</v>
      </c>
      <c r="E8" s="9" t="s">
        <v>24</v>
      </c>
      <c r="F8" s="9" t="s">
        <v>25</v>
      </c>
      <c r="G8" s="24">
        <v>64000000</v>
      </c>
      <c r="H8" s="17">
        <v>7181544</v>
      </c>
      <c r="I8" s="9" t="s">
        <v>61</v>
      </c>
      <c r="J8" s="9" t="s">
        <v>62</v>
      </c>
      <c r="K8" s="9" t="s">
        <v>35</v>
      </c>
      <c r="L8" s="18">
        <v>45691</v>
      </c>
      <c r="M8" s="18">
        <v>45692</v>
      </c>
      <c r="N8" s="19" t="s">
        <v>29</v>
      </c>
      <c r="O8" s="21" t="s">
        <v>63</v>
      </c>
      <c r="P8" s="11">
        <v>23200000</v>
      </c>
      <c r="Q8" s="21">
        <v>0</v>
      </c>
      <c r="R8" s="19">
        <f t="shared" si="0"/>
        <v>87200000</v>
      </c>
      <c r="S8" s="26">
        <v>1</v>
      </c>
      <c r="T8" s="26">
        <v>1</v>
      </c>
      <c r="U8" s="32" t="s">
        <v>64</v>
      </c>
      <c r="V8" s="22" t="s">
        <v>31</v>
      </c>
      <c r="W8" s="58"/>
      <c r="X8" s="58"/>
      <c r="Y8" s="58"/>
      <c r="Z8" s="58"/>
      <c r="AA8" s="58"/>
      <c r="AB8" s="58"/>
      <c r="AC8" s="58"/>
      <c r="AD8" s="58"/>
      <c r="AE8" s="58"/>
      <c r="AF8" s="58"/>
      <c r="AG8" s="58"/>
      <c r="AH8" s="58"/>
      <c r="AI8" s="58"/>
      <c r="AJ8" s="58"/>
      <c r="AK8" s="58"/>
      <c r="AL8" s="58"/>
      <c r="AM8" s="60"/>
    </row>
    <row r="9" spans="1:39" s="10" customFormat="1" ht="40.5" customHeight="1">
      <c r="A9" s="9">
        <v>1</v>
      </c>
      <c r="B9" s="9" t="s">
        <v>22</v>
      </c>
      <c r="C9" s="9">
        <v>2025</v>
      </c>
      <c r="D9" s="9" t="s">
        <v>65</v>
      </c>
      <c r="E9" s="9" t="s">
        <v>24</v>
      </c>
      <c r="F9" s="9" t="s">
        <v>25</v>
      </c>
      <c r="G9" s="24">
        <v>30000000</v>
      </c>
      <c r="H9" s="17">
        <v>1020750697</v>
      </c>
      <c r="I9" s="9" t="s">
        <v>66</v>
      </c>
      <c r="J9" s="9" t="s">
        <v>67</v>
      </c>
      <c r="K9" s="9" t="s">
        <v>28</v>
      </c>
      <c r="L9" s="18">
        <v>45691</v>
      </c>
      <c r="M9" s="18">
        <v>45692</v>
      </c>
      <c r="N9" s="19" t="s">
        <v>29</v>
      </c>
      <c r="O9" s="21" t="s">
        <v>68</v>
      </c>
      <c r="P9" s="11">
        <v>15000000</v>
      </c>
      <c r="Q9" s="21">
        <v>0</v>
      </c>
      <c r="R9" s="19">
        <f t="shared" si="0"/>
        <v>45000000</v>
      </c>
      <c r="S9" s="26">
        <v>1</v>
      </c>
      <c r="T9" s="26">
        <v>1</v>
      </c>
      <c r="U9" s="68" t="s">
        <v>69</v>
      </c>
      <c r="V9" s="22" t="s">
        <v>31</v>
      </c>
      <c r="W9" s="58"/>
      <c r="X9" s="58"/>
      <c r="Y9" s="58"/>
      <c r="Z9" s="58"/>
      <c r="AA9" s="58"/>
      <c r="AB9" s="58"/>
      <c r="AC9" s="58"/>
      <c r="AD9" s="58"/>
      <c r="AE9" s="58"/>
      <c r="AF9" s="58"/>
      <c r="AG9" s="58"/>
      <c r="AH9" s="58"/>
      <c r="AI9" s="58"/>
      <c r="AJ9" s="58"/>
      <c r="AK9" s="58"/>
      <c r="AL9" s="58"/>
      <c r="AM9" s="60"/>
    </row>
    <row r="10" spans="1:39" s="10" customFormat="1" ht="40.5" customHeight="1">
      <c r="A10" s="9">
        <v>1</v>
      </c>
      <c r="B10" s="9" t="s">
        <v>22</v>
      </c>
      <c r="C10" s="9">
        <v>2025</v>
      </c>
      <c r="D10" s="9" t="s">
        <v>70</v>
      </c>
      <c r="E10" s="9" t="s">
        <v>24</v>
      </c>
      <c r="F10" s="9" t="s">
        <v>25</v>
      </c>
      <c r="G10" s="24">
        <v>46400000</v>
      </c>
      <c r="H10" s="17">
        <v>1013596336</v>
      </c>
      <c r="I10" s="9" t="s">
        <v>71</v>
      </c>
      <c r="J10" s="9" t="s">
        <v>72</v>
      </c>
      <c r="K10" s="9" t="s">
        <v>35</v>
      </c>
      <c r="L10" s="18">
        <v>45691</v>
      </c>
      <c r="M10" s="18">
        <v>45693</v>
      </c>
      <c r="N10" s="19" t="s">
        <v>29</v>
      </c>
      <c r="O10" s="21" t="s">
        <v>73</v>
      </c>
      <c r="P10" s="11">
        <v>19526700</v>
      </c>
      <c r="Q10" s="21">
        <v>0</v>
      </c>
      <c r="R10" s="19">
        <f t="shared" si="0"/>
        <v>65926700</v>
      </c>
      <c r="S10" s="26">
        <v>1</v>
      </c>
      <c r="T10" s="26">
        <v>1</v>
      </c>
      <c r="U10" s="32" t="s">
        <v>74</v>
      </c>
      <c r="V10" s="22" t="s">
        <v>75</v>
      </c>
      <c r="W10" s="58"/>
      <c r="X10" s="58"/>
      <c r="Y10" s="58"/>
      <c r="Z10" s="58"/>
      <c r="AA10" s="58"/>
      <c r="AB10" s="58"/>
      <c r="AC10" s="58"/>
      <c r="AD10" s="58"/>
      <c r="AE10" s="58"/>
      <c r="AF10" s="58"/>
      <c r="AG10" s="58"/>
      <c r="AH10" s="58"/>
      <c r="AI10" s="58"/>
      <c r="AJ10" s="58"/>
      <c r="AK10" s="58"/>
      <c r="AL10" s="58"/>
      <c r="AM10" s="60"/>
    </row>
    <row r="11" spans="1:39" s="10" customFormat="1" ht="40.5" customHeight="1">
      <c r="A11" s="9">
        <v>1</v>
      </c>
      <c r="B11" s="9" t="s">
        <v>22</v>
      </c>
      <c r="C11" s="9">
        <v>2025</v>
      </c>
      <c r="D11" s="9" t="s">
        <v>76</v>
      </c>
      <c r="E11" s="9" t="s">
        <v>24</v>
      </c>
      <c r="F11" s="9" t="s">
        <v>25</v>
      </c>
      <c r="G11" s="24">
        <v>80000000</v>
      </c>
      <c r="H11" s="17">
        <v>80724789</v>
      </c>
      <c r="I11" s="9" t="s">
        <v>77</v>
      </c>
      <c r="J11" s="9" t="s">
        <v>78</v>
      </c>
      <c r="K11" s="9" t="s">
        <v>35</v>
      </c>
      <c r="L11" s="18">
        <v>45693</v>
      </c>
      <c r="M11" s="18">
        <v>45699</v>
      </c>
      <c r="N11" s="19" t="s">
        <v>29</v>
      </c>
      <c r="O11" s="21" t="s">
        <v>79</v>
      </c>
      <c r="P11" s="11">
        <v>31666666</v>
      </c>
      <c r="Q11" s="21">
        <v>0</v>
      </c>
      <c r="R11" s="19">
        <f t="shared" si="0"/>
        <v>111666666</v>
      </c>
      <c r="S11" s="26">
        <v>1</v>
      </c>
      <c r="T11" s="26">
        <v>1</v>
      </c>
      <c r="U11" s="32" t="s">
        <v>80</v>
      </c>
      <c r="V11" s="22" t="s">
        <v>31</v>
      </c>
      <c r="W11" s="58"/>
      <c r="X11" s="58"/>
      <c r="Y11" s="58"/>
      <c r="Z11" s="58"/>
      <c r="AA11" s="58"/>
      <c r="AB11" s="58"/>
      <c r="AC11" s="58"/>
      <c r="AD11" s="58"/>
      <c r="AE11" s="58"/>
      <c r="AF11" s="58"/>
      <c r="AG11" s="58"/>
      <c r="AH11" s="58"/>
      <c r="AI11" s="58"/>
      <c r="AJ11" s="58"/>
      <c r="AK11" s="58"/>
      <c r="AL11" s="58"/>
      <c r="AM11" s="60"/>
    </row>
    <row r="12" spans="1:39" s="10" customFormat="1" ht="40.5" customHeight="1">
      <c r="A12" s="9">
        <v>1</v>
      </c>
      <c r="B12" s="9" t="s">
        <v>22</v>
      </c>
      <c r="C12" s="9">
        <v>2025</v>
      </c>
      <c r="D12" s="9" t="s">
        <v>81</v>
      </c>
      <c r="E12" s="9" t="s">
        <v>24</v>
      </c>
      <c r="F12" s="9" t="s">
        <v>25</v>
      </c>
      <c r="G12" s="24">
        <v>88000000</v>
      </c>
      <c r="H12" s="17">
        <v>1020763540</v>
      </c>
      <c r="I12" s="9" t="s">
        <v>82</v>
      </c>
      <c r="J12" s="9" t="s">
        <v>83</v>
      </c>
      <c r="K12" s="9" t="s">
        <v>35</v>
      </c>
      <c r="L12" s="18">
        <v>45691</v>
      </c>
      <c r="M12" s="18">
        <v>45691</v>
      </c>
      <c r="N12" s="19" t="s">
        <v>29</v>
      </c>
      <c r="O12" s="21" t="s">
        <v>84</v>
      </c>
      <c r="P12" s="11">
        <v>37766666</v>
      </c>
      <c r="Q12" s="21">
        <v>0</v>
      </c>
      <c r="R12" s="19">
        <f t="shared" si="0"/>
        <v>125766666</v>
      </c>
      <c r="S12" s="26">
        <v>1</v>
      </c>
      <c r="T12" s="26">
        <v>1</v>
      </c>
      <c r="U12" s="32" t="s">
        <v>85</v>
      </c>
      <c r="V12" s="22" t="s">
        <v>31</v>
      </c>
      <c r="W12" s="58"/>
      <c r="X12" s="58"/>
      <c r="Y12" s="58"/>
      <c r="Z12" s="58"/>
      <c r="AA12" s="58"/>
      <c r="AB12" s="58"/>
      <c r="AC12" s="58"/>
      <c r="AD12" s="58"/>
      <c r="AE12" s="58"/>
      <c r="AF12" s="58"/>
      <c r="AG12" s="58"/>
      <c r="AH12" s="58"/>
      <c r="AI12" s="58"/>
      <c r="AJ12" s="58"/>
      <c r="AK12" s="58"/>
      <c r="AL12" s="58"/>
      <c r="AM12" s="60"/>
    </row>
    <row r="13" spans="1:39" s="10" customFormat="1" ht="40.5" customHeight="1">
      <c r="A13" s="9">
        <v>1</v>
      </c>
      <c r="B13" s="9" t="s">
        <v>22</v>
      </c>
      <c r="C13" s="9">
        <v>2025</v>
      </c>
      <c r="D13" s="9" t="s">
        <v>86</v>
      </c>
      <c r="E13" s="9" t="s">
        <v>24</v>
      </c>
      <c r="F13" s="9" t="s">
        <v>25</v>
      </c>
      <c r="G13" s="24">
        <v>64000000</v>
      </c>
      <c r="H13" s="17">
        <v>1032459187</v>
      </c>
      <c r="I13" s="9" t="s">
        <v>87</v>
      </c>
      <c r="J13" s="9" t="s">
        <v>88</v>
      </c>
      <c r="K13" s="9" t="s">
        <v>35</v>
      </c>
      <c r="L13" s="18">
        <v>45692</v>
      </c>
      <c r="M13" s="18">
        <v>45693</v>
      </c>
      <c r="N13" s="19" t="s">
        <v>29</v>
      </c>
      <c r="O13" s="21" t="s">
        <v>89</v>
      </c>
      <c r="P13" s="11">
        <v>22933333</v>
      </c>
      <c r="Q13" s="21">
        <v>0</v>
      </c>
      <c r="R13" s="19">
        <f t="shared" si="0"/>
        <v>86933333</v>
      </c>
      <c r="S13" s="26">
        <v>1</v>
      </c>
      <c r="T13" s="26">
        <v>1</v>
      </c>
      <c r="U13" s="32" t="s">
        <v>90</v>
      </c>
      <c r="V13" s="22" t="s">
        <v>31</v>
      </c>
      <c r="W13" s="58"/>
      <c r="X13" s="58"/>
      <c r="Y13" s="58"/>
      <c r="Z13" s="58"/>
      <c r="AA13" s="58"/>
      <c r="AB13" s="58"/>
      <c r="AC13" s="58"/>
      <c r="AD13" s="58"/>
      <c r="AE13" s="58"/>
      <c r="AF13" s="58"/>
      <c r="AG13" s="58"/>
      <c r="AH13" s="58"/>
      <c r="AI13" s="58"/>
      <c r="AJ13" s="58"/>
      <c r="AK13" s="58"/>
      <c r="AL13" s="58"/>
      <c r="AM13" s="60"/>
    </row>
    <row r="14" spans="1:39" s="9" customFormat="1" ht="40.5" customHeight="1">
      <c r="A14" s="9">
        <v>1</v>
      </c>
      <c r="B14" s="9" t="s">
        <v>22</v>
      </c>
      <c r="C14" s="9">
        <v>2025</v>
      </c>
      <c r="D14" s="9" t="s">
        <v>91</v>
      </c>
      <c r="E14" s="9" t="s">
        <v>24</v>
      </c>
      <c r="F14" s="9" t="s">
        <v>25</v>
      </c>
      <c r="G14" s="30">
        <v>68000000</v>
      </c>
      <c r="H14" s="17">
        <v>1018452269</v>
      </c>
      <c r="I14" s="9" t="s">
        <v>92</v>
      </c>
      <c r="J14" s="9" t="s">
        <v>93</v>
      </c>
      <c r="K14" s="9" t="s">
        <v>35</v>
      </c>
      <c r="L14" s="18">
        <v>45691</v>
      </c>
      <c r="M14" s="18">
        <v>45694</v>
      </c>
      <c r="N14" s="19" t="s">
        <v>36</v>
      </c>
      <c r="O14" s="21" t="s">
        <v>94</v>
      </c>
      <c r="P14" s="30">
        <v>28333333</v>
      </c>
      <c r="Q14" s="21">
        <v>0</v>
      </c>
      <c r="R14" s="19">
        <f t="shared" si="0"/>
        <v>96333333</v>
      </c>
      <c r="S14" s="31">
        <v>1</v>
      </c>
      <c r="T14" s="31">
        <v>0.95</v>
      </c>
      <c r="U14" s="70" t="s">
        <v>95</v>
      </c>
      <c r="V14" s="9" t="s">
        <v>96</v>
      </c>
      <c r="W14" s="36"/>
      <c r="X14" s="36"/>
      <c r="Y14" s="36"/>
      <c r="Z14" s="36"/>
      <c r="AA14" s="36"/>
      <c r="AB14" s="36"/>
      <c r="AC14" s="36"/>
      <c r="AD14" s="36"/>
      <c r="AE14" s="36"/>
      <c r="AF14" s="36"/>
      <c r="AG14" s="36"/>
      <c r="AH14" s="36"/>
      <c r="AI14" s="36"/>
      <c r="AJ14" s="36"/>
      <c r="AK14" s="36"/>
      <c r="AL14" s="36"/>
      <c r="AM14" s="23"/>
    </row>
    <row r="15" spans="1:39" s="10" customFormat="1" ht="40.5" customHeight="1">
      <c r="A15" s="9">
        <v>1</v>
      </c>
      <c r="B15" s="9" t="s">
        <v>22</v>
      </c>
      <c r="C15" s="9">
        <v>2025</v>
      </c>
      <c r="D15" s="9" t="s">
        <v>97</v>
      </c>
      <c r="E15" s="9" t="s">
        <v>24</v>
      </c>
      <c r="F15" s="9" t="s">
        <v>25</v>
      </c>
      <c r="G15" s="24">
        <v>40000000</v>
      </c>
      <c r="H15" s="17">
        <v>1000372101</v>
      </c>
      <c r="I15" s="9" t="s">
        <v>98</v>
      </c>
      <c r="J15" s="9" t="s">
        <v>99</v>
      </c>
      <c r="K15" s="9" t="s">
        <v>35</v>
      </c>
      <c r="L15" s="18">
        <v>45693</v>
      </c>
      <c r="M15" s="18">
        <v>45699</v>
      </c>
      <c r="N15" s="19" t="s">
        <v>29</v>
      </c>
      <c r="O15" s="21" t="s">
        <v>100</v>
      </c>
      <c r="P15" s="11">
        <v>13333333</v>
      </c>
      <c r="Q15" s="21">
        <v>0</v>
      </c>
      <c r="R15" s="19">
        <f t="shared" si="0"/>
        <v>53333333</v>
      </c>
      <c r="S15" s="26">
        <v>1</v>
      </c>
      <c r="T15" s="26">
        <v>1</v>
      </c>
      <c r="U15" s="32" t="s">
        <v>101</v>
      </c>
      <c r="V15" s="22" t="s">
        <v>31</v>
      </c>
      <c r="W15" s="58"/>
      <c r="X15" s="58"/>
      <c r="Y15" s="58"/>
      <c r="Z15" s="58"/>
      <c r="AA15" s="58"/>
      <c r="AB15" s="58"/>
      <c r="AC15" s="58"/>
      <c r="AD15" s="58"/>
      <c r="AE15" s="58"/>
      <c r="AF15" s="58"/>
      <c r="AG15" s="58"/>
      <c r="AH15" s="58"/>
      <c r="AI15" s="58"/>
      <c r="AJ15" s="58"/>
      <c r="AK15" s="58"/>
      <c r="AL15" s="58"/>
      <c r="AM15" s="60"/>
    </row>
    <row r="16" spans="1:39" s="9" customFormat="1" ht="40.5" customHeight="1">
      <c r="A16" s="9">
        <v>1</v>
      </c>
      <c r="B16" s="9" t="s">
        <v>22</v>
      </c>
      <c r="C16" s="9">
        <v>2025</v>
      </c>
      <c r="D16" s="9" t="s">
        <v>102</v>
      </c>
      <c r="E16" s="9" t="s">
        <v>24</v>
      </c>
      <c r="F16" s="9" t="s">
        <v>25</v>
      </c>
      <c r="G16" s="30">
        <v>28000000</v>
      </c>
      <c r="H16" s="17">
        <v>1018515558</v>
      </c>
      <c r="I16" s="9" t="s">
        <v>103</v>
      </c>
      <c r="J16" s="9" t="s">
        <v>104</v>
      </c>
      <c r="K16" s="9" t="s">
        <v>35</v>
      </c>
      <c r="L16" s="18">
        <v>45695</v>
      </c>
      <c r="M16" s="18">
        <v>45699</v>
      </c>
      <c r="N16" s="19" t="s">
        <v>105</v>
      </c>
      <c r="O16" s="21" t="s">
        <v>106</v>
      </c>
      <c r="P16" s="30">
        <v>10500000</v>
      </c>
      <c r="Q16" s="21">
        <v>0</v>
      </c>
      <c r="R16" s="19">
        <f t="shared" si="0"/>
        <v>38500000</v>
      </c>
      <c r="S16" s="25">
        <v>0.96996996996996998</v>
      </c>
      <c r="T16" s="31">
        <v>0.7</v>
      </c>
      <c r="U16" s="70" t="s">
        <v>107</v>
      </c>
      <c r="V16" s="9" t="s">
        <v>108</v>
      </c>
      <c r="W16" s="36"/>
      <c r="X16" s="36"/>
      <c r="Y16" s="36"/>
      <c r="Z16" s="36"/>
      <c r="AA16" s="36"/>
      <c r="AB16" s="36"/>
      <c r="AC16" s="36"/>
      <c r="AD16" s="36"/>
      <c r="AE16" s="36"/>
      <c r="AF16" s="36"/>
      <c r="AG16" s="36"/>
      <c r="AH16" s="36"/>
      <c r="AI16" s="36"/>
      <c r="AJ16" s="36"/>
      <c r="AK16" s="36"/>
      <c r="AL16" s="36"/>
      <c r="AM16" s="23"/>
    </row>
    <row r="17" spans="1:39" s="10" customFormat="1" ht="40.5" customHeight="1">
      <c r="A17" s="9">
        <v>1</v>
      </c>
      <c r="B17" s="9" t="s">
        <v>22</v>
      </c>
      <c r="C17" s="9">
        <v>2025</v>
      </c>
      <c r="D17" s="9" t="s">
        <v>109</v>
      </c>
      <c r="E17" s="9" t="s">
        <v>24</v>
      </c>
      <c r="F17" s="9" t="s">
        <v>25</v>
      </c>
      <c r="G17" s="24">
        <v>57600000</v>
      </c>
      <c r="H17" s="17">
        <v>1026267438</v>
      </c>
      <c r="I17" s="9" t="s">
        <v>110</v>
      </c>
      <c r="J17" s="9" t="s">
        <v>111</v>
      </c>
      <c r="K17" s="9" t="s">
        <v>35</v>
      </c>
      <c r="L17" s="18">
        <v>45701</v>
      </c>
      <c r="M17" s="18">
        <v>45701</v>
      </c>
      <c r="N17" s="19" t="s">
        <v>29</v>
      </c>
      <c r="O17" s="21" t="s">
        <v>112</v>
      </c>
      <c r="P17" s="11">
        <v>21120000</v>
      </c>
      <c r="Q17" s="21">
        <v>0</v>
      </c>
      <c r="R17" s="19">
        <f t="shared" si="0"/>
        <v>78720000</v>
      </c>
      <c r="S17" s="25">
        <v>1</v>
      </c>
      <c r="T17" s="26">
        <v>1</v>
      </c>
      <c r="U17" s="32" t="s">
        <v>113</v>
      </c>
      <c r="V17" s="22" t="s">
        <v>114</v>
      </c>
      <c r="W17" s="58"/>
      <c r="X17" s="58"/>
      <c r="Y17" s="58"/>
      <c r="Z17" s="58"/>
      <c r="AA17" s="58"/>
      <c r="AB17" s="58"/>
      <c r="AC17" s="58"/>
      <c r="AD17" s="58"/>
      <c r="AE17" s="58"/>
      <c r="AF17" s="58"/>
      <c r="AG17" s="58"/>
      <c r="AH17" s="58"/>
      <c r="AI17" s="58"/>
      <c r="AJ17" s="58"/>
      <c r="AK17" s="58"/>
      <c r="AL17" s="58"/>
      <c r="AM17" s="60"/>
    </row>
    <row r="18" spans="1:39" s="10" customFormat="1" ht="40.5" customHeight="1">
      <c r="A18" s="9">
        <v>1</v>
      </c>
      <c r="B18" s="9" t="s">
        <v>22</v>
      </c>
      <c r="C18" s="9">
        <v>2025</v>
      </c>
      <c r="D18" s="9" t="s">
        <v>115</v>
      </c>
      <c r="E18" s="9" t="s">
        <v>24</v>
      </c>
      <c r="F18" s="9" t="s">
        <v>25</v>
      </c>
      <c r="G18" s="24">
        <v>80000000</v>
      </c>
      <c r="H18" s="17">
        <v>1010213205</v>
      </c>
      <c r="I18" s="9" t="s">
        <v>116</v>
      </c>
      <c r="J18" s="9" t="s">
        <v>117</v>
      </c>
      <c r="K18" s="9" t="s">
        <v>35</v>
      </c>
      <c r="L18" s="18">
        <v>45695</v>
      </c>
      <c r="M18" s="18">
        <v>45698</v>
      </c>
      <c r="N18" s="19" t="s">
        <v>29</v>
      </c>
      <c r="O18" s="21" t="s">
        <v>118</v>
      </c>
      <c r="P18" s="11">
        <v>32000000</v>
      </c>
      <c r="Q18" s="21">
        <v>0</v>
      </c>
      <c r="R18" s="19">
        <f t="shared" si="0"/>
        <v>112000000</v>
      </c>
      <c r="S18" s="26">
        <v>1</v>
      </c>
      <c r="T18" s="26">
        <v>1</v>
      </c>
      <c r="U18" s="32" t="s">
        <v>119</v>
      </c>
      <c r="V18" s="47" t="s">
        <v>120</v>
      </c>
      <c r="W18" s="58"/>
      <c r="X18" s="58"/>
      <c r="Y18" s="58"/>
      <c r="Z18" s="58"/>
      <c r="AA18" s="58"/>
      <c r="AB18" s="58"/>
      <c r="AC18" s="58"/>
      <c r="AD18" s="58"/>
      <c r="AE18" s="58"/>
      <c r="AF18" s="58"/>
      <c r="AG18" s="58"/>
      <c r="AH18" s="58"/>
      <c r="AI18" s="58"/>
      <c r="AJ18" s="58"/>
      <c r="AK18" s="58"/>
      <c r="AL18" s="58"/>
      <c r="AM18" s="60"/>
    </row>
    <row r="19" spans="1:39" s="9" customFormat="1" ht="40.5" customHeight="1">
      <c r="A19" s="9">
        <v>1</v>
      </c>
      <c r="B19" s="9" t="s">
        <v>22</v>
      </c>
      <c r="C19" s="9">
        <v>2025</v>
      </c>
      <c r="D19" s="9" t="s">
        <v>121</v>
      </c>
      <c r="E19" s="9" t="s">
        <v>24</v>
      </c>
      <c r="F19" s="9" t="s">
        <v>25</v>
      </c>
      <c r="G19" s="30">
        <v>57600000</v>
      </c>
      <c r="H19" s="17">
        <v>81717618</v>
      </c>
      <c r="I19" s="9" t="s">
        <v>122</v>
      </c>
      <c r="J19" s="9" t="s">
        <v>123</v>
      </c>
      <c r="K19" s="9" t="s">
        <v>35</v>
      </c>
      <c r="L19" s="18">
        <v>45695</v>
      </c>
      <c r="M19" s="18">
        <v>45695</v>
      </c>
      <c r="N19" s="19" t="s">
        <v>36</v>
      </c>
      <c r="O19" s="21" t="s">
        <v>124</v>
      </c>
      <c r="P19" s="30">
        <v>23760000</v>
      </c>
      <c r="Q19" s="21">
        <v>0</v>
      </c>
      <c r="R19" s="19">
        <f t="shared" si="0"/>
        <v>81360000</v>
      </c>
      <c r="S19" s="31">
        <v>1</v>
      </c>
      <c r="T19" s="31">
        <v>1</v>
      </c>
      <c r="U19" s="70" t="s">
        <v>125</v>
      </c>
      <c r="V19" s="9" t="s">
        <v>126</v>
      </c>
      <c r="W19" s="36"/>
      <c r="X19" s="36"/>
      <c r="Y19" s="36"/>
      <c r="Z19" s="36"/>
      <c r="AA19" s="36"/>
      <c r="AB19" s="36"/>
      <c r="AC19" s="36"/>
      <c r="AD19" s="36"/>
      <c r="AE19" s="36"/>
      <c r="AF19" s="36"/>
      <c r="AG19" s="36"/>
      <c r="AH19" s="36"/>
      <c r="AI19" s="36"/>
      <c r="AJ19" s="36"/>
      <c r="AK19" s="36"/>
      <c r="AL19" s="36"/>
      <c r="AM19" s="23"/>
    </row>
    <row r="20" spans="1:39" s="10" customFormat="1" ht="40.5" customHeight="1">
      <c r="A20" s="9">
        <v>1</v>
      </c>
      <c r="B20" s="9" t="s">
        <v>22</v>
      </c>
      <c r="C20" s="9">
        <v>2025</v>
      </c>
      <c r="D20" s="9" t="s">
        <v>127</v>
      </c>
      <c r="E20" s="9" t="s">
        <v>24</v>
      </c>
      <c r="F20" s="12" t="s">
        <v>25</v>
      </c>
      <c r="G20" s="24">
        <v>31200000</v>
      </c>
      <c r="H20" s="17">
        <v>53032910</v>
      </c>
      <c r="I20" s="9" t="s">
        <v>128</v>
      </c>
      <c r="J20" s="9" t="s">
        <v>129</v>
      </c>
      <c r="K20" s="9" t="s">
        <v>57</v>
      </c>
      <c r="L20" s="18">
        <v>45695</v>
      </c>
      <c r="M20" s="18">
        <v>45698</v>
      </c>
      <c r="N20" s="19" t="s">
        <v>29</v>
      </c>
      <c r="O20" s="21">
        <v>0</v>
      </c>
      <c r="P20" s="11">
        <v>0</v>
      </c>
      <c r="Q20" s="21">
        <v>0</v>
      </c>
      <c r="R20" s="19">
        <f t="shared" si="0"/>
        <v>31200000</v>
      </c>
      <c r="S20" s="25">
        <v>1</v>
      </c>
      <c r="T20" s="26">
        <v>1</v>
      </c>
      <c r="U20" s="32" t="s">
        <v>130</v>
      </c>
      <c r="V20" s="22" t="s">
        <v>31</v>
      </c>
      <c r="W20" s="58"/>
      <c r="X20" s="58"/>
      <c r="Y20" s="58"/>
      <c r="Z20" s="58"/>
      <c r="AA20" s="58"/>
      <c r="AB20" s="58"/>
      <c r="AC20" s="58"/>
      <c r="AD20" s="58"/>
      <c r="AE20" s="58"/>
      <c r="AF20" s="58"/>
      <c r="AG20" s="58"/>
      <c r="AH20" s="58"/>
      <c r="AI20" s="58"/>
      <c r="AJ20" s="58"/>
      <c r="AK20" s="58"/>
      <c r="AL20" s="58"/>
      <c r="AM20" s="60"/>
    </row>
    <row r="21" spans="1:39" s="10" customFormat="1" ht="40.5" customHeight="1">
      <c r="A21" s="9">
        <v>1</v>
      </c>
      <c r="B21" s="9" t="s">
        <v>22</v>
      </c>
      <c r="C21" s="9">
        <v>2025</v>
      </c>
      <c r="D21" s="9" t="s">
        <v>131</v>
      </c>
      <c r="E21" s="9" t="s">
        <v>24</v>
      </c>
      <c r="F21" s="12" t="s">
        <v>25</v>
      </c>
      <c r="G21" s="24">
        <v>17856000</v>
      </c>
      <c r="H21" s="17">
        <v>1022401679</v>
      </c>
      <c r="I21" s="9" t="s">
        <v>132</v>
      </c>
      <c r="J21" s="9" t="s">
        <v>133</v>
      </c>
      <c r="K21" s="9" t="s">
        <v>57</v>
      </c>
      <c r="L21" s="18">
        <v>45700</v>
      </c>
      <c r="M21" s="18">
        <v>45701</v>
      </c>
      <c r="N21" s="19" t="s">
        <v>29</v>
      </c>
      <c r="O21" s="21">
        <v>0</v>
      </c>
      <c r="P21" s="11">
        <v>0</v>
      </c>
      <c r="Q21" s="21">
        <v>0</v>
      </c>
      <c r="R21" s="19">
        <f t="shared" si="0"/>
        <v>17856000</v>
      </c>
      <c r="S21" s="25">
        <v>1</v>
      </c>
      <c r="T21" s="26">
        <v>1</v>
      </c>
      <c r="U21" s="32" t="s">
        <v>134</v>
      </c>
      <c r="V21" s="22" t="s">
        <v>31</v>
      </c>
      <c r="W21" s="58"/>
      <c r="X21" s="58"/>
      <c r="Y21" s="58"/>
      <c r="Z21" s="58"/>
      <c r="AA21" s="58"/>
      <c r="AB21" s="58"/>
      <c r="AC21" s="58"/>
      <c r="AD21" s="58"/>
      <c r="AE21" s="58"/>
      <c r="AF21" s="58"/>
      <c r="AG21" s="58"/>
      <c r="AH21" s="58"/>
      <c r="AI21" s="58"/>
      <c r="AJ21" s="58"/>
      <c r="AK21" s="58"/>
      <c r="AL21" s="58"/>
      <c r="AM21" s="60"/>
    </row>
    <row r="22" spans="1:39" s="10" customFormat="1" ht="40.5" customHeight="1">
      <c r="A22" s="9">
        <v>1</v>
      </c>
      <c r="B22" s="9" t="s">
        <v>22</v>
      </c>
      <c r="C22" s="9">
        <v>2025</v>
      </c>
      <c r="D22" s="9" t="s">
        <v>135</v>
      </c>
      <c r="E22" s="9" t="s">
        <v>24</v>
      </c>
      <c r="F22" s="9" t="s">
        <v>25</v>
      </c>
      <c r="G22" s="24">
        <v>48000000</v>
      </c>
      <c r="H22" s="17">
        <v>53043291</v>
      </c>
      <c r="I22" s="9" t="s">
        <v>136</v>
      </c>
      <c r="J22" s="9" t="s">
        <v>137</v>
      </c>
      <c r="K22" s="9" t="s">
        <v>57</v>
      </c>
      <c r="L22" s="18">
        <v>46022</v>
      </c>
      <c r="M22" s="18">
        <v>45705</v>
      </c>
      <c r="N22" s="19" t="s">
        <v>29</v>
      </c>
      <c r="O22" s="21" t="s">
        <v>58</v>
      </c>
      <c r="P22" s="11">
        <v>24000000</v>
      </c>
      <c r="Q22" s="21">
        <v>0</v>
      </c>
      <c r="R22" s="19">
        <f t="shared" si="0"/>
        <v>72000000</v>
      </c>
      <c r="S22" s="25">
        <v>1</v>
      </c>
      <c r="T22" s="26">
        <v>0.99</v>
      </c>
      <c r="U22" s="32" t="s">
        <v>138</v>
      </c>
      <c r="V22" s="22" t="s">
        <v>139</v>
      </c>
      <c r="W22" s="58"/>
      <c r="X22" s="58"/>
      <c r="Y22" s="58"/>
      <c r="Z22" s="58"/>
      <c r="AA22" s="58"/>
      <c r="AB22" s="58"/>
      <c r="AC22" s="58"/>
      <c r="AD22" s="58"/>
      <c r="AE22" s="58"/>
      <c r="AF22" s="58"/>
      <c r="AG22" s="58"/>
      <c r="AH22" s="58"/>
      <c r="AI22" s="58"/>
      <c r="AJ22" s="58"/>
      <c r="AK22" s="58"/>
      <c r="AL22" s="58"/>
      <c r="AM22" s="60"/>
    </row>
    <row r="23" spans="1:39" s="10" customFormat="1" ht="40.5" customHeight="1">
      <c r="A23" s="9">
        <v>1</v>
      </c>
      <c r="B23" s="9" t="s">
        <v>22</v>
      </c>
      <c r="C23" s="9">
        <v>2025</v>
      </c>
      <c r="D23" s="9" t="s">
        <v>140</v>
      </c>
      <c r="E23" s="9" t="s">
        <v>24</v>
      </c>
      <c r="F23" s="9" t="s">
        <v>25</v>
      </c>
      <c r="G23" s="24">
        <v>80000000</v>
      </c>
      <c r="H23" s="17">
        <v>53050590</v>
      </c>
      <c r="I23" s="9" t="s">
        <v>141</v>
      </c>
      <c r="J23" s="9" t="s">
        <v>142</v>
      </c>
      <c r="K23" s="9" t="s">
        <v>35</v>
      </c>
      <c r="L23" s="18">
        <v>45702</v>
      </c>
      <c r="M23" s="18">
        <v>45706</v>
      </c>
      <c r="N23" s="19" t="s">
        <v>36</v>
      </c>
      <c r="O23" s="21" t="s">
        <v>112</v>
      </c>
      <c r="P23" s="11">
        <v>29333333</v>
      </c>
      <c r="Q23" s="21">
        <v>0</v>
      </c>
      <c r="R23" s="19">
        <f t="shared" si="0"/>
        <v>109333333</v>
      </c>
      <c r="S23" s="25">
        <v>1</v>
      </c>
      <c r="T23" s="26">
        <v>0.95399999999999996</v>
      </c>
      <c r="U23" s="32" t="s">
        <v>143</v>
      </c>
      <c r="V23" s="22" t="s">
        <v>144</v>
      </c>
      <c r="W23" s="58"/>
      <c r="X23" s="58"/>
      <c r="Y23" s="58"/>
      <c r="Z23" s="58"/>
      <c r="AA23" s="58"/>
      <c r="AB23" s="58"/>
      <c r="AC23" s="58"/>
      <c r="AD23" s="58"/>
      <c r="AE23" s="58"/>
      <c r="AF23" s="58"/>
      <c r="AG23" s="58"/>
      <c r="AH23" s="58"/>
      <c r="AI23" s="58"/>
      <c r="AJ23" s="58"/>
      <c r="AK23" s="58"/>
      <c r="AL23" s="58"/>
      <c r="AM23" s="60"/>
    </row>
    <row r="24" spans="1:39" s="10" customFormat="1" ht="40.5" customHeight="1">
      <c r="A24" s="9">
        <v>1</v>
      </c>
      <c r="B24" s="9" t="s">
        <v>22</v>
      </c>
      <c r="C24" s="9">
        <v>2025</v>
      </c>
      <c r="D24" s="9" t="s">
        <v>145</v>
      </c>
      <c r="E24" s="9" t="s">
        <v>24</v>
      </c>
      <c r="F24" s="9" t="s">
        <v>25</v>
      </c>
      <c r="G24" s="24">
        <v>48000000</v>
      </c>
      <c r="H24" s="17">
        <v>1053322355</v>
      </c>
      <c r="I24" s="9" t="s">
        <v>146</v>
      </c>
      <c r="J24" s="9" t="s">
        <v>147</v>
      </c>
      <c r="K24" s="9" t="s">
        <v>35</v>
      </c>
      <c r="L24" s="18">
        <v>45702</v>
      </c>
      <c r="M24" s="18">
        <v>45705</v>
      </c>
      <c r="N24" s="19" t="s">
        <v>29</v>
      </c>
      <c r="O24" s="21" t="s">
        <v>148</v>
      </c>
      <c r="P24" s="11">
        <v>13800000</v>
      </c>
      <c r="Q24" s="21">
        <v>0</v>
      </c>
      <c r="R24" s="19">
        <f t="shared" si="0"/>
        <v>61800000</v>
      </c>
      <c r="S24" s="25">
        <v>1</v>
      </c>
      <c r="T24" s="26">
        <v>1</v>
      </c>
      <c r="U24" s="68" t="s">
        <v>149</v>
      </c>
      <c r="V24" s="22" t="s">
        <v>31</v>
      </c>
      <c r="W24" s="58"/>
      <c r="X24" s="58"/>
      <c r="Y24" s="58"/>
      <c r="Z24" s="58"/>
      <c r="AA24" s="58"/>
      <c r="AB24" s="58"/>
      <c r="AC24" s="58"/>
      <c r="AD24" s="58"/>
      <c r="AE24" s="58"/>
      <c r="AF24" s="58"/>
      <c r="AG24" s="58"/>
      <c r="AH24" s="58"/>
      <c r="AI24" s="58"/>
      <c r="AJ24" s="58"/>
      <c r="AK24" s="58"/>
      <c r="AL24" s="58"/>
      <c r="AM24" s="60"/>
    </row>
    <row r="25" spans="1:39" s="10" customFormat="1" ht="40.5" customHeight="1">
      <c r="A25" s="9">
        <v>1</v>
      </c>
      <c r="B25" s="9" t="s">
        <v>22</v>
      </c>
      <c r="C25" s="9">
        <v>2025</v>
      </c>
      <c r="D25" s="9" t="s">
        <v>150</v>
      </c>
      <c r="E25" s="9" t="s">
        <v>24</v>
      </c>
      <c r="F25" s="12" t="s">
        <v>25</v>
      </c>
      <c r="G25" s="24">
        <v>28000000</v>
      </c>
      <c r="H25" s="17">
        <v>10779866</v>
      </c>
      <c r="I25" s="9" t="s">
        <v>151</v>
      </c>
      <c r="J25" s="9" t="s">
        <v>152</v>
      </c>
      <c r="K25" s="9" t="s">
        <v>28</v>
      </c>
      <c r="L25" s="18">
        <v>45702</v>
      </c>
      <c r="M25" s="18">
        <v>45705</v>
      </c>
      <c r="N25" s="19" t="s">
        <v>29</v>
      </c>
      <c r="O25" s="21">
        <v>0</v>
      </c>
      <c r="P25" s="11">
        <v>0</v>
      </c>
      <c r="Q25" s="21">
        <v>0</v>
      </c>
      <c r="R25" s="19">
        <f t="shared" si="0"/>
        <v>28000000</v>
      </c>
      <c r="S25" s="25">
        <v>1</v>
      </c>
      <c r="T25" s="26">
        <v>1</v>
      </c>
      <c r="U25" s="32" t="s">
        <v>153</v>
      </c>
      <c r="V25" s="22" t="s">
        <v>31</v>
      </c>
      <c r="W25" s="58"/>
      <c r="X25" s="58"/>
      <c r="Y25" s="58"/>
      <c r="Z25" s="58"/>
      <c r="AA25" s="58"/>
      <c r="AB25" s="58"/>
      <c r="AC25" s="58"/>
      <c r="AD25" s="58"/>
      <c r="AE25" s="58"/>
      <c r="AF25" s="58"/>
      <c r="AG25" s="58"/>
      <c r="AH25" s="58"/>
      <c r="AI25" s="58"/>
      <c r="AJ25" s="58"/>
      <c r="AK25" s="58"/>
      <c r="AL25" s="58"/>
      <c r="AM25" s="60"/>
    </row>
    <row r="26" spans="1:39" s="10" customFormat="1" ht="40.5" customHeight="1">
      <c r="A26" s="9">
        <v>1</v>
      </c>
      <c r="B26" s="9" t="s">
        <v>22</v>
      </c>
      <c r="C26" s="9">
        <v>2025</v>
      </c>
      <c r="D26" s="9" t="s">
        <v>154</v>
      </c>
      <c r="E26" s="9" t="s">
        <v>24</v>
      </c>
      <c r="F26" s="9" t="s">
        <v>25</v>
      </c>
      <c r="G26" s="24">
        <v>74400000</v>
      </c>
      <c r="H26" s="17">
        <v>1032406798</v>
      </c>
      <c r="I26" s="9" t="s">
        <v>155</v>
      </c>
      <c r="J26" s="9" t="s">
        <v>156</v>
      </c>
      <c r="K26" s="9" t="s">
        <v>35</v>
      </c>
      <c r="L26" s="18">
        <v>45705</v>
      </c>
      <c r="M26" s="18">
        <v>45706</v>
      </c>
      <c r="N26" s="19" t="s">
        <v>29</v>
      </c>
      <c r="O26" s="21" t="s">
        <v>157</v>
      </c>
      <c r="P26" s="11">
        <v>26040000</v>
      </c>
      <c r="Q26" s="21">
        <v>0</v>
      </c>
      <c r="R26" s="19">
        <f t="shared" si="0"/>
        <v>100440000</v>
      </c>
      <c r="S26" s="25">
        <v>1</v>
      </c>
      <c r="T26" s="26">
        <v>1</v>
      </c>
      <c r="U26" s="32" t="s">
        <v>158</v>
      </c>
      <c r="V26" s="22" t="s">
        <v>31</v>
      </c>
      <c r="W26" s="58"/>
      <c r="X26" s="58"/>
      <c r="Y26" s="58"/>
      <c r="Z26" s="58"/>
      <c r="AA26" s="58"/>
      <c r="AB26" s="58"/>
      <c r="AC26" s="58"/>
      <c r="AD26" s="58"/>
      <c r="AE26" s="58"/>
      <c r="AF26" s="58"/>
      <c r="AG26" s="58"/>
      <c r="AH26" s="58"/>
      <c r="AI26" s="58"/>
      <c r="AJ26" s="58"/>
      <c r="AK26" s="58"/>
      <c r="AL26" s="58"/>
      <c r="AM26" s="60"/>
    </row>
    <row r="27" spans="1:39" s="10" customFormat="1" ht="40.5" customHeight="1">
      <c r="A27" s="9">
        <v>1</v>
      </c>
      <c r="B27" s="9" t="s">
        <v>22</v>
      </c>
      <c r="C27" s="9">
        <v>2025</v>
      </c>
      <c r="D27" s="9" t="s">
        <v>159</v>
      </c>
      <c r="E27" s="9" t="s">
        <v>24</v>
      </c>
      <c r="F27" s="9" t="s">
        <v>25</v>
      </c>
      <c r="G27" s="24">
        <v>80000000</v>
      </c>
      <c r="H27" s="17">
        <v>80797275</v>
      </c>
      <c r="I27" s="9" t="s">
        <v>160</v>
      </c>
      <c r="J27" s="9" t="s">
        <v>161</v>
      </c>
      <c r="K27" s="9" t="s">
        <v>35</v>
      </c>
      <c r="L27" s="18">
        <v>45702</v>
      </c>
      <c r="M27" s="18">
        <v>45702</v>
      </c>
      <c r="N27" s="19" t="s">
        <v>29</v>
      </c>
      <c r="O27" s="21" t="s">
        <v>58</v>
      </c>
      <c r="P27" s="11">
        <v>30000000</v>
      </c>
      <c r="Q27" s="21">
        <v>0</v>
      </c>
      <c r="R27" s="19">
        <f t="shared" si="0"/>
        <v>110000000</v>
      </c>
      <c r="S27" s="25">
        <v>1</v>
      </c>
      <c r="T27" s="26">
        <v>1</v>
      </c>
      <c r="U27" s="32" t="s">
        <v>162</v>
      </c>
      <c r="V27" s="22" t="s">
        <v>31</v>
      </c>
      <c r="W27" s="58"/>
      <c r="X27" s="58"/>
      <c r="Y27" s="58"/>
      <c r="Z27" s="58"/>
      <c r="AA27" s="58"/>
      <c r="AB27" s="58"/>
      <c r="AC27" s="58"/>
      <c r="AD27" s="58"/>
      <c r="AE27" s="58"/>
      <c r="AF27" s="58"/>
      <c r="AG27" s="58"/>
      <c r="AH27" s="58"/>
      <c r="AI27" s="58"/>
      <c r="AJ27" s="58"/>
      <c r="AK27" s="58"/>
      <c r="AL27" s="58"/>
      <c r="AM27" s="60"/>
    </row>
    <row r="28" spans="1:39" s="10" customFormat="1" ht="40.5" customHeight="1">
      <c r="A28" s="9">
        <v>1</v>
      </c>
      <c r="B28" s="9" t="s">
        <v>22</v>
      </c>
      <c r="C28" s="9">
        <v>2025</v>
      </c>
      <c r="D28" s="9" t="s">
        <v>163</v>
      </c>
      <c r="E28" s="9" t="s">
        <v>24</v>
      </c>
      <c r="F28" s="9" t="s">
        <v>25</v>
      </c>
      <c r="G28" s="24">
        <v>64000000</v>
      </c>
      <c r="H28" s="17">
        <v>79417249</v>
      </c>
      <c r="I28" s="9" t="s">
        <v>164</v>
      </c>
      <c r="J28" s="9" t="s">
        <v>165</v>
      </c>
      <c r="K28" s="9" t="s">
        <v>35</v>
      </c>
      <c r="L28" s="18">
        <v>45706</v>
      </c>
      <c r="M28" s="18">
        <v>45706</v>
      </c>
      <c r="N28" s="19" t="s">
        <v>29</v>
      </c>
      <c r="O28" s="21" t="s">
        <v>112</v>
      </c>
      <c r="P28" s="11">
        <v>23466667</v>
      </c>
      <c r="Q28" s="21">
        <v>0</v>
      </c>
      <c r="R28" s="19">
        <f t="shared" si="0"/>
        <v>87466667</v>
      </c>
      <c r="S28" s="25">
        <v>1</v>
      </c>
      <c r="T28" s="26">
        <v>1</v>
      </c>
      <c r="U28" s="32" t="s">
        <v>166</v>
      </c>
      <c r="V28" s="22" t="s">
        <v>31</v>
      </c>
      <c r="W28" s="58"/>
      <c r="X28" s="58"/>
      <c r="Y28" s="58"/>
      <c r="Z28" s="58"/>
      <c r="AA28" s="58"/>
      <c r="AB28" s="58"/>
      <c r="AC28" s="58"/>
      <c r="AD28" s="58"/>
      <c r="AE28" s="58"/>
      <c r="AF28" s="58"/>
      <c r="AG28" s="58"/>
      <c r="AH28" s="58"/>
      <c r="AI28" s="58"/>
      <c r="AJ28" s="58"/>
      <c r="AK28" s="58"/>
      <c r="AL28" s="58"/>
      <c r="AM28" s="60"/>
    </row>
    <row r="29" spans="1:39" s="10" customFormat="1" ht="40.5" customHeight="1">
      <c r="A29" s="9">
        <v>1</v>
      </c>
      <c r="B29" s="9" t="s">
        <v>22</v>
      </c>
      <c r="C29" s="9">
        <v>2025</v>
      </c>
      <c r="D29" s="9" t="s">
        <v>167</v>
      </c>
      <c r="E29" s="9" t="s">
        <v>24</v>
      </c>
      <c r="F29" s="9" t="s">
        <v>25</v>
      </c>
      <c r="G29" s="24">
        <v>38400000</v>
      </c>
      <c r="H29" s="17">
        <v>1030569086</v>
      </c>
      <c r="I29" s="9" t="s">
        <v>168</v>
      </c>
      <c r="J29" s="9" t="s">
        <v>169</v>
      </c>
      <c r="K29" s="9" t="s">
        <v>57</v>
      </c>
      <c r="L29" s="18">
        <v>45706</v>
      </c>
      <c r="M29" s="18">
        <v>45707</v>
      </c>
      <c r="N29" s="19" t="s">
        <v>29</v>
      </c>
      <c r="O29" s="21" t="s">
        <v>58</v>
      </c>
      <c r="P29" s="11">
        <v>19200000</v>
      </c>
      <c r="Q29" s="21">
        <v>0</v>
      </c>
      <c r="R29" s="19">
        <f t="shared" si="0"/>
        <v>57600000</v>
      </c>
      <c r="S29" s="25">
        <v>1</v>
      </c>
      <c r="T29" s="26">
        <v>1</v>
      </c>
      <c r="U29" s="32" t="s">
        <v>170</v>
      </c>
      <c r="V29" s="22" t="s">
        <v>31</v>
      </c>
      <c r="W29" s="58"/>
      <c r="X29" s="58"/>
      <c r="Y29" s="58"/>
      <c r="Z29" s="58"/>
      <c r="AA29" s="58"/>
      <c r="AB29" s="58"/>
      <c r="AC29" s="58"/>
      <c r="AD29" s="58"/>
      <c r="AE29" s="58"/>
      <c r="AF29" s="58"/>
      <c r="AG29" s="58"/>
      <c r="AH29" s="58"/>
      <c r="AI29" s="58"/>
      <c r="AJ29" s="58"/>
      <c r="AK29" s="58"/>
      <c r="AL29" s="58"/>
      <c r="AM29" s="60"/>
    </row>
    <row r="30" spans="1:39" s="10" customFormat="1" ht="40.5" customHeight="1">
      <c r="A30" s="9">
        <v>1</v>
      </c>
      <c r="B30" s="9" t="s">
        <v>22</v>
      </c>
      <c r="C30" s="9">
        <v>2025</v>
      </c>
      <c r="D30" s="9" t="s">
        <v>171</v>
      </c>
      <c r="E30" s="9" t="s">
        <v>24</v>
      </c>
      <c r="F30" s="9" t="s">
        <v>25</v>
      </c>
      <c r="G30" s="24">
        <v>64000000</v>
      </c>
      <c r="H30" s="17">
        <v>1030590897</v>
      </c>
      <c r="I30" s="9" t="s">
        <v>172</v>
      </c>
      <c r="J30" s="9" t="s">
        <v>173</v>
      </c>
      <c r="K30" s="9" t="s">
        <v>174</v>
      </c>
      <c r="L30" s="18">
        <v>45706</v>
      </c>
      <c r="M30" s="18">
        <v>45707</v>
      </c>
      <c r="N30" s="19" t="s">
        <v>29</v>
      </c>
      <c r="O30" s="21" t="s">
        <v>175</v>
      </c>
      <c r="P30" s="11">
        <v>19200000</v>
      </c>
      <c r="Q30" s="21">
        <v>0</v>
      </c>
      <c r="R30" s="19">
        <f t="shared" si="0"/>
        <v>83200000</v>
      </c>
      <c r="S30" s="25">
        <v>1</v>
      </c>
      <c r="T30" s="26">
        <v>1</v>
      </c>
      <c r="U30" s="68" t="s">
        <v>176</v>
      </c>
      <c r="V30" s="22" t="s">
        <v>31</v>
      </c>
      <c r="W30" s="58"/>
      <c r="X30" s="58"/>
      <c r="Y30" s="58"/>
      <c r="Z30" s="58"/>
      <c r="AA30" s="58"/>
      <c r="AB30" s="58"/>
      <c r="AC30" s="58"/>
      <c r="AD30" s="58"/>
      <c r="AE30" s="58"/>
      <c r="AF30" s="58"/>
      <c r="AG30" s="58"/>
      <c r="AH30" s="58"/>
      <c r="AI30" s="58"/>
      <c r="AJ30" s="58"/>
      <c r="AK30" s="58"/>
      <c r="AL30" s="58"/>
      <c r="AM30" s="60"/>
    </row>
    <row r="31" spans="1:39" s="10" customFormat="1" ht="40.5" customHeight="1">
      <c r="A31" s="9">
        <v>1</v>
      </c>
      <c r="B31" s="9" t="s">
        <v>22</v>
      </c>
      <c r="C31" s="9">
        <v>2025</v>
      </c>
      <c r="D31" s="9" t="s">
        <v>177</v>
      </c>
      <c r="E31" s="9" t="s">
        <v>24</v>
      </c>
      <c r="F31" s="9" t="s">
        <v>25</v>
      </c>
      <c r="G31" s="24">
        <v>60000000</v>
      </c>
      <c r="H31" s="17">
        <v>1010198773</v>
      </c>
      <c r="I31" s="9" t="s">
        <v>178</v>
      </c>
      <c r="J31" s="9" t="s">
        <v>179</v>
      </c>
      <c r="K31" s="9" t="s">
        <v>35</v>
      </c>
      <c r="L31" s="18">
        <v>45707</v>
      </c>
      <c r="M31" s="18">
        <v>45707</v>
      </c>
      <c r="N31" s="19" t="s">
        <v>29</v>
      </c>
      <c r="O31" s="21" t="s">
        <v>63</v>
      </c>
      <c r="P31" s="11">
        <v>21750000</v>
      </c>
      <c r="Q31" s="21">
        <v>0</v>
      </c>
      <c r="R31" s="19">
        <f t="shared" si="0"/>
        <v>81750000</v>
      </c>
      <c r="S31" s="26">
        <v>1</v>
      </c>
      <c r="T31" s="26">
        <v>1</v>
      </c>
      <c r="U31" s="32" t="s">
        <v>180</v>
      </c>
      <c r="V31" s="22" t="s">
        <v>181</v>
      </c>
      <c r="W31" s="58"/>
      <c r="X31" s="58"/>
      <c r="Y31" s="58"/>
      <c r="Z31" s="58"/>
      <c r="AA31" s="58"/>
      <c r="AB31" s="58"/>
      <c r="AC31" s="58"/>
      <c r="AD31" s="58"/>
      <c r="AE31" s="58"/>
      <c r="AF31" s="58"/>
      <c r="AG31" s="58"/>
      <c r="AH31" s="58"/>
      <c r="AI31" s="58"/>
      <c r="AJ31" s="58"/>
      <c r="AK31" s="58"/>
      <c r="AL31" s="58"/>
      <c r="AM31" s="60"/>
    </row>
    <row r="32" spans="1:39" s="10" customFormat="1" ht="40.5" customHeight="1">
      <c r="A32" s="9">
        <v>1</v>
      </c>
      <c r="B32" s="9" t="s">
        <v>22</v>
      </c>
      <c r="C32" s="9">
        <v>2025</v>
      </c>
      <c r="D32" s="9" t="s">
        <v>182</v>
      </c>
      <c r="E32" s="9" t="s">
        <v>24</v>
      </c>
      <c r="F32" s="9" t="s">
        <v>25</v>
      </c>
      <c r="G32" s="24">
        <v>29502000</v>
      </c>
      <c r="H32" s="17">
        <v>52988711</v>
      </c>
      <c r="I32" s="9" t="s">
        <v>183</v>
      </c>
      <c r="J32" s="9" t="s">
        <v>184</v>
      </c>
      <c r="K32" s="9" t="s">
        <v>57</v>
      </c>
      <c r="L32" s="18">
        <v>45707</v>
      </c>
      <c r="M32" s="18">
        <v>45708</v>
      </c>
      <c r="N32" s="19" t="s">
        <v>29</v>
      </c>
      <c r="O32" s="21" t="s">
        <v>58</v>
      </c>
      <c r="P32" s="11">
        <v>14751000</v>
      </c>
      <c r="Q32" s="21">
        <v>0</v>
      </c>
      <c r="R32" s="19">
        <f t="shared" si="0"/>
        <v>44253000</v>
      </c>
      <c r="S32" s="25">
        <v>1</v>
      </c>
      <c r="T32" s="26">
        <v>1</v>
      </c>
      <c r="U32" s="32" t="s">
        <v>185</v>
      </c>
      <c r="V32" s="22" t="s">
        <v>31</v>
      </c>
      <c r="W32" s="58"/>
      <c r="X32" s="58"/>
      <c r="Y32" s="58"/>
      <c r="Z32" s="58"/>
      <c r="AA32" s="58"/>
      <c r="AB32" s="58"/>
      <c r="AC32" s="58"/>
      <c r="AD32" s="58"/>
      <c r="AE32" s="58"/>
      <c r="AF32" s="58"/>
      <c r="AG32" s="58"/>
      <c r="AH32" s="58"/>
      <c r="AI32" s="58"/>
      <c r="AJ32" s="58"/>
      <c r="AK32" s="58"/>
      <c r="AL32" s="58"/>
      <c r="AM32" s="60"/>
    </row>
    <row r="33" spans="1:39" s="10" customFormat="1" ht="40.5" customHeight="1">
      <c r="A33" s="9">
        <v>1</v>
      </c>
      <c r="B33" s="9" t="s">
        <v>22</v>
      </c>
      <c r="C33" s="9">
        <v>2025</v>
      </c>
      <c r="D33" s="9" t="s">
        <v>186</v>
      </c>
      <c r="E33" s="9" t="s">
        <v>24</v>
      </c>
      <c r="F33" s="9" t="s">
        <v>25</v>
      </c>
      <c r="G33" s="24">
        <v>33000000</v>
      </c>
      <c r="H33" s="17">
        <v>45519331</v>
      </c>
      <c r="I33" s="9" t="s">
        <v>187</v>
      </c>
      <c r="J33" s="9" t="s">
        <v>188</v>
      </c>
      <c r="K33" s="9" t="s">
        <v>57</v>
      </c>
      <c r="L33" s="18">
        <v>45707</v>
      </c>
      <c r="M33" s="18">
        <v>45708</v>
      </c>
      <c r="N33" s="19" t="s">
        <v>29</v>
      </c>
      <c r="O33" s="21" t="s">
        <v>58</v>
      </c>
      <c r="P33" s="11">
        <v>16500000</v>
      </c>
      <c r="Q33" s="21">
        <v>0</v>
      </c>
      <c r="R33" s="19">
        <f t="shared" si="0"/>
        <v>49500000</v>
      </c>
      <c r="S33" s="25">
        <v>1</v>
      </c>
      <c r="T33" s="26">
        <v>1</v>
      </c>
      <c r="U33" s="32" t="s">
        <v>189</v>
      </c>
      <c r="V33" s="22" t="s">
        <v>31</v>
      </c>
      <c r="W33" s="58"/>
      <c r="X33" s="58"/>
      <c r="Y33" s="58"/>
      <c r="Z33" s="58"/>
      <c r="AA33" s="58"/>
      <c r="AB33" s="58"/>
      <c r="AC33" s="58"/>
      <c r="AD33" s="58"/>
      <c r="AE33" s="58"/>
      <c r="AF33" s="58"/>
      <c r="AG33" s="58"/>
      <c r="AH33" s="58"/>
      <c r="AI33" s="58"/>
      <c r="AJ33" s="58"/>
      <c r="AK33" s="58"/>
      <c r="AL33" s="58"/>
      <c r="AM33" s="60"/>
    </row>
    <row r="34" spans="1:39" s="10" customFormat="1" ht="40.5" customHeight="1">
      <c r="A34" s="9">
        <v>1</v>
      </c>
      <c r="B34" s="9" t="s">
        <v>22</v>
      </c>
      <c r="C34" s="9">
        <v>2025</v>
      </c>
      <c r="D34" s="9" t="s">
        <v>190</v>
      </c>
      <c r="E34" s="9" t="s">
        <v>24</v>
      </c>
      <c r="F34" s="9" t="s">
        <v>25</v>
      </c>
      <c r="G34" s="24">
        <v>23808000</v>
      </c>
      <c r="H34" s="17">
        <v>52428963</v>
      </c>
      <c r="I34" s="9" t="s">
        <v>191</v>
      </c>
      <c r="J34" s="9" t="s">
        <v>192</v>
      </c>
      <c r="K34" s="9" t="s">
        <v>35</v>
      </c>
      <c r="L34" s="18">
        <v>45708</v>
      </c>
      <c r="M34" s="18">
        <v>45709</v>
      </c>
      <c r="N34" s="19" t="s">
        <v>29</v>
      </c>
      <c r="O34" s="21" t="s">
        <v>100</v>
      </c>
      <c r="P34" s="11">
        <v>7936000</v>
      </c>
      <c r="Q34" s="21">
        <v>0</v>
      </c>
      <c r="R34" s="19">
        <f t="shared" ref="R34:R54" si="1">G34+P34</f>
        <v>31744000</v>
      </c>
      <c r="S34" s="25">
        <v>1</v>
      </c>
      <c r="T34" s="26">
        <v>1</v>
      </c>
      <c r="U34" s="32" t="s">
        <v>193</v>
      </c>
      <c r="V34" s="22" t="s">
        <v>31</v>
      </c>
      <c r="W34" s="58"/>
      <c r="X34" s="58"/>
      <c r="Y34" s="58"/>
      <c r="Z34" s="58"/>
      <c r="AA34" s="58"/>
      <c r="AB34" s="58"/>
      <c r="AC34" s="58"/>
      <c r="AD34" s="58"/>
      <c r="AE34" s="58"/>
      <c r="AF34" s="58"/>
      <c r="AG34" s="58"/>
      <c r="AH34" s="58"/>
      <c r="AI34" s="58"/>
      <c r="AJ34" s="58"/>
      <c r="AK34" s="58"/>
      <c r="AL34" s="58"/>
      <c r="AM34" s="60"/>
    </row>
    <row r="35" spans="1:39" s="10" customFormat="1" ht="40.5" customHeight="1">
      <c r="A35" s="9">
        <v>1</v>
      </c>
      <c r="B35" s="9" t="s">
        <v>22</v>
      </c>
      <c r="C35" s="9">
        <v>2025</v>
      </c>
      <c r="D35" s="9" t="s">
        <v>194</v>
      </c>
      <c r="E35" s="9" t="s">
        <v>24</v>
      </c>
      <c r="F35" s="9" t="s">
        <v>25</v>
      </c>
      <c r="G35" s="24">
        <v>23808000</v>
      </c>
      <c r="H35" s="17">
        <v>1015441924</v>
      </c>
      <c r="I35" s="9" t="s">
        <v>195</v>
      </c>
      <c r="J35" s="9" t="s">
        <v>196</v>
      </c>
      <c r="K35" s="9" t="s">
        <v>35</v>
      </c>
      <c r="L35" s="18">
        <v>45707</v>
      </c>
      <c r="M35" s="18">
        <v>45709</v>
      </c>
      <c r="N35" s="19" t="s">
        <v>29</v>
      </c>
      <c r="O35" s="21" t="s">
        <v>100</v>
      </c>
      <c r="P35" s="11">
        <v>7936000</v>
      </c>
      <c r="Q35" s="21">
        <v>0</v>
      </c>
      <c r="R35" s="19">
        <f t="shared" si="1"/>
        <v>31744000</v>
      </c>
      <c r="S35" s="25">
        <v>1</v>
      </c>
      <c r="T35" s="26">
        <v>1</v>
      </c>
      <c r="U35" s="32" t="s">
        <v>197</v>
      </c>
      <c r="V35" s="22" t="s">
        <v>31</v>
      </c>
      <c r="W35" s="58"/>
      <c r="X35" s="58"/>
      <c r="Y35" s="58"/>
      <c r="Z35" s="58"/>
      <c r="AA35" s="58"/>
      <c r="AB35" s="58"/>
      <c r="AC35" s="58"/>
      <c r="AD35" s="58"/>
      <c r="AE35" s="58"/>
      <c r="AF35" s="58"/>
      <c r="AG35" s="58"/>
      <c r="AH35" s="58"/>
      <c r="AI35" s="58"/>
      <c r="AJ35" s="58"/>
      <c r="AK35" s="58"/>
      <c r="AL35" s="58"/>
      <c r="AM35" s="60"/>
    </row>
    <row r="36" spans="1:39" s="10" customFormat="1" ht="40.5" customHeight="1">
      <c r="A36" s="9">
        <v>1</v>
      </c>
      <c r="B36" s="9" t="s">
        <v>22</v>
      </c>
      <c r="C36" s="9">
        <v>2025</v>
      </c>
      <c r="D36" s="9" t="s">
        <v>198</v>
      </c>
      <c r="E36" s="9" t="s">
        <v>24</v>
      </c>
      <c r="F36" s="9" t="s">
        <v>25</v>
      </c>
      <c r="G36" s="24">
        <v>23808000</v>
      </c>
      <c r="H36" s="17">
        <v>1020739257</v>
      </c>
      <c r="I36" s="9" t="s">
        <v>199</v>
      </c>
      <c r="J36" s="9" t="s">
        <v>192</v>
      </c>
      <c r="K36" s="9" t="s">
        <v>35</v>
      </c>
      <c r="L36" s="18">
        <v>45708</v>
      </c>
      <c r="M36" s="18">
        <v>45709</v>
      </c>
      <c r="N36" s="19" t="s">
        <v>29</v>
      </c>
      <c r="O36" s="21" t="s">
        <v>100</v>
      </c>
      <c r="P36" s="11">
        <v>7936000</v>
      </c>
      <c r="Q36" s="21">
        <v>0</v>
      </c>
      <c r="R36" s="19">
        <f t="shared" si="1"/>
        <v>31744000</v>
      </c>
      <c r="S36" s="25">
        <v>1</v>
      </c>
      <c r="T36" s="26">
        <v>1</v>
      </c>
      <c r="U36" s="32" t="s">
        <v>200</v>
      </c>
      <c r="V36" s="22" t="s">
        <v>31</v>
      </c>
      <c r="W36" s="58"/>
      <c r="X36" s="58"/>
      <c r="Y36" s="58"/>
      <c r="Z36" s="58"/>
      <c r="AA36" s="58"/>
      <c r="AB36" s="58"/>
      <c r="AC36" s="58"/>
      <c r="AD36" s="58"/>
      <c r="AE36" s="58"/>
      <c r="AF36" s="58"/>
      <c r="AG36" s="58"/>
      <c r="AH36" s="58"/>
      <c r="AI36" s="58"/>
      <c r="AJ36" s="58"/>
      <c r="AK36" s="58"/>
      <c r="AL36" s="58"/>
      <c r="AM36" s="60"/>
    </row>
    <row r="37" spans="1:39" s="10" customFormat="1" ht="40.5" customHeight="1">
      <c r="A37" s="9">
        <v>1</v>
      </c>
      <c r="B37" s="9" t="s">
        <v>22</v>
      </c>
      <c r="C37" s="9">
        <v>2025</v>
      </c>
      <c r="D37" s="9" t="s">
        <v>201</v>
      </c>
      <c r="E37" s="9" t="s">
        <v>24</v>
      </c>
      <c r="F37" s="9" t="s">
        <v>25</v>
      </c>
      <c r="G37" s="24">
        <v>23808000</v>
      </c>
      <c r="H37" s="17">
        <v>1020785938</v>
      </c>
      <c r="I37" s="9" t="s">
        <v>202</v>
      </c>
      <c r="J37" s="9" t="s">
        <v>192</v>
      </c>
      <c r="K37" s="9" t="s">
        <v>35</v>
      </c>
      <c r="L37" s="18">
        <v>45708</v>
      </c>
      <c r="M37" s="18">
        <v>45708</v>
      </c>
      <c r="N37" s="19" t="s">
        <v>29</v>
      </c>
      <c r="O37" s="21" t="s">
        <v>203</v>
      </c>
      <c r="P37" s="11">
        <v>8035200</v>
      </c>
      <c r="Q37" s="21">
        <v>0</v>
      </c>
      <c r="R37" s="19">
        <f t="shared" si="1"/>
        <v>31843200</v>
      </c>
      <c r="S37" s="26">
        <v>1</v>
      </c>
      <c r="T37" s="26">
        <v>1</v>
      </c>
      <c r="U37" s="32" t="s">
        <v>204</v>
      </c>
      <c r="V37" s="22" t="s">
        <v>31</v>
      </c>
      <c r="W37" s="58"/>
      <c r="X37" s="58"/>
      <c r="Y37" s="58"/>
      <c r="Z37" s="58"/>
      <c r="AA37" s="58"/>
      <c r="AB37" s="58"/>
      <c r="AC37" s="58"/>
      <c r="AD37" s="58"/>
      <c r="AE37" s="58"/>
      <c r="AF37" s="58"/>
      <c r="AG37" s="58"/>
      <c r="AH37" s="58"/>
      <c r="AI37" s="58"/>
      <c r="AJ37" s="58"/>
      <c r="AK37" s="58"/>
      <c r="AL37" s="58"/>
      <c r="AM37" s="60"/>
    </row>
    <row r="38" spans="1:39" s="10" customFormat="1" ht="40.5" customHeight="1">
      <c r="A38" s="9">
        <v>1</v>
      </c>
      <c r="B38" s="9" t="s">
        <v>22</v>
      </c>
      <c r="C38" s="9">
        <v>2025</v>
      </c>
      <c r="D38" s="9" t="s">
        <v>205</v>
      </c>
      <c r="E38" s="9" t="s">
        <v>24</v>
      </c>
      <c r="F38" s="9" t="s">
        <v>25</v>
      </c>
      <c r="G38" s="24">
        <v>23808000</v>
      </c>
      <c r="H38" s="17">
        <v>80421812</v>
      </c>
      <c r="I38" s="9" t="s">
        <v>206</v>
      </c>
      <c r="J38" s="9" t="s">
        <v>192</v>
      </c>
      <c r="K38" s="9" t="s">
        <v>35</v>
      </c>
      <c r="L38" s="18">
        <v>45707</v>
      </c>
      <c r="M38" s="18">
        <v>45708</v>
      </c>
      <c r="N38" s="19" t="s">
        <v>29</v>
      </c>
      <c r="O38" s="21" t="s">
        <v>203</v>
      </c>
      <c r="P38" s="11">
        <v>8035200</v>
      </c>
      <c r="Q38" s="21">
        <v>0</v>
      </c>
      <c r="R38" s="19">
        <f t="shared" si="1"/>
        <v>31843200</v>
      </c>
      <c r="S38" s="26">
        <v>1</v>
      </c>
      <c r="T38" s="26">
        <v>1</v>
      </c>
      <c r="U38" s="68" t="s">
        <v>207</v>
      </c>
      <c r="V38" s="22" t="s">
        <v>208</v>
      </c>
      <c r="W38" s="58"/>
      <c r="X38" s="58"/>
      <c r="Y38" s="58"/>
      <c r="Z38" s="58"/>
      <c r="AA38" s="58"/>
      <c r="AB38" s="58"/>
      <c r="AC38" s="58"/>
      <c r="AD38" s="58"/>
      <c r="AE38" s="58"/>
      <c r="AF38" s="58"/>
      <c r="AG38" s="58"/>
      <c r="AH38" s="58"/>
      <c r="AI38" s="58"/>
      <c r="AJ38" s="58"/>
      <c r="AK38" s="58"/>
      <c r="AL38" s="58"/>
      <c r="AM38" s="60"/>
    </row>
    <row r="39" spans="1:39" s="9" customFormat="1" ht="40.5" customHeight="1">
      <c r="A39" s="9">
        <v>1</v>
      </c>
      <c r="B39" s="9" t="s">
        <v>22</v>
      </c>
      <c r="C39" s="9">
        <v>2025</v>
      </c>
      <c r="D39" s="9" t="s">
        <v>209</v>
      </c>
      <c r="E39" s="9" t="s">
        <v>24</v>
      </c>
      <c r="F39" s="9" t="s">
        <v>25</v>
      </c>
      <c r="G39" s="30">
        <v>23808000</v>
      </c>
      <c r="H39" s="17">
        <v>27738294</v>
      </c>
      <c r="I39" s="9" t="s">
        <v>210</v>
      </c>
      <c r="J39" s="9" t="s">
        <v>192</v>
      </c>
      <c r="K39" s="9" t="s">
        <v>35</v>
      </c>
      <c r="L39" s="18">
        <v>45707</v>
      </c>
      <c r="M39" s="18">
        <v>45709</v>
      </c>
      <c r="N39" s="19" t="s">
        <v>36</v>
      </c>
      <c r="O39" s="21" t="s">
        <v>100</v>
      </c>
      <c r="P39" s="30">
        <v>7936000</v>
      </c>
      <c r="Q39" s="21">
        <v>0</v>
      </c>
      <c r="R39" s="19">
        <f t="shared" si="1"/>
        <v>31744000</v>
      </c>
      <c r="S39" s="31">
        <v>1</v>
      </c>
      <c r="T39" s="31">
        <v>1</v>
      </c>
      <c r="U39" s="70" t="s">
        <v>211</v>
      </c>
      <c r="V39" s="9" t="s">
        <v>31</v>
      </c>
      <c r="W39" s="36"/>
      <c r="X39" s="36"/>
      <c r="Y39" s="36"/>
      <c r="Z39" s="36"/>
      <c r="AA39" s="36"/>
      <c r="AB39" s="36"/>
      <c r="AC39" s="36"/>
      <c r="AD39" s="36"/>
      <c r="AE39" s="36"/>
      <c r="AF39" s="36"/>
      <c r="AG39" s="36"/>
      <c r="AH39" s="36"/>
      <c r="AI39" s="36"/>
      <c r="AJ39" s="36"/>
      <c r="AK39" s="36"/>
      <c r="AL39" s="36"/>
      <c r="AM39" s="23"/>
    </row>
    <row r="40" spans="1:39" s="9" customFormat="1" ht="40.5" customHeight="1">
      <c r="A40" s="9">
        <v>1</v>
      </c>
      <c r="B40" s="9" t="s">
        <v>22</v>
      </c>
      <c r="C40" s="9">
        <v>2025</v>
      </c>
      <c r="D40" s="9" t="s">
        <v>212</v>
      </c>
      <c r="E40" s="9" t="s">
        <v>24</v>
      </c>
      <c r="F40" s="9" t="s">
        <v>25</v>
      </c>
      <c r="G40" s="30">
        <v>23808000</v>
      </c>
      <c r="H40" s="17">
        <v>1015458217</v>
      </c>
      <c r="I40" s="9" t="s">
        <v>213</v>
      </c>
      <c r="J40" s="9" t="s">
        <v>192</v>
      </c>
      <c r="K40" s="9" t="s">
        <v>35</v>
      </c>
      <c r="L40" s="18">
        <v>45708</v>
      </c>
      <c r="M40" s="18">
        <v>45709</v>
      </c>
      <c r="N40" s="19" t="s">
        <v>36</v>
      </c>
      <c r="O40" s="21" t="s">
        <v>100</v>
      </c>
      <c r="P40" s="30">
        <v>7936000</v>
      </c>
      <c r="Q40" s="21">
        <v>0</v>
      </c>
      <c r="R40" s="19">
        <f t="shared" si="1"/>
        <v>31744000</v>
      </c>
      <c r="S40" s="31">
        <v>1</v>
      </c>
      <c r="T40" s="31">
        <v>1</v>
      </c>
      <c r="U40" s="70" t="s">
        <v>214</v>
      </c>
      <c r="V40" s="9" t="s">
        <v>31</v>
      </c>
      <c r="W40" s="36"/>
      <c r="X40" s="36"/>
      <c r="Y40" s="36"/>
      <c r="Z40" s="36"/>
      <c r="AA40" s="36"/>
      <c r="AB40" s="36"/>
      <c r="AC40" s="36"/>
      <c r="AD40" s="36"/>
      <c r="AE40" s="36"/>
      <c r="AF40" s="36"/>
      <c r="AG40" s="36"/>
      <c r="AH40" s="36"/>
      <c r="AI40" s="36"/>
      <c r="AJ40" s="36"/>
      <c r="AK40" s="36"/>
      <c r="AL40" s="36"/>
      <c r="AM40" s="23"/>
    </row>
    <row r="41" spans="1:39" s="10" customFormat="1" ht="40.5" customHeight="1">
      <c r="A41" s="9">
        <v>1</v>
      </c>
      <c r="B41" s="9" t="s">
        <v>22</v>
      </c>
      <c r="C41" s="9">
        <v>2025</v>
      </c>
      <c r="D41" s="9" t="s">
        <v>215</v>
      </c>
      <c r="E41" s="9" t="s">
        <v>24</v>
      </c>
      <c r="F41" s="9" t="s">
        <v>25</v>
      </c>
      <c r="G41" s="24">
        <v>48000000</v>
      </c>
      <c r="H41" s="17">
        <v>80143120</v>
      </c>
      <c r="I41" s="9" t="s">
        <v>216</v>
      </c>
      <c r="J41" s="9" t="s">
        <v>217</v>
      </c>
      <c r="K41" s="9" t="s">
        <v>35</v>
      </c>
      <c r="L41" s="18">
        <v>45709</v>
      </c>
      <c r="M41" s="18">
        <v>45709</v>
      </c>
      <c r="N41" s="19" t="s">
        <v>29</v>
      </c>
      <c r="O41" s="21" t="s">
        <v>218</v>
      </c>
      <c r="P41" s="11">
        <v>17000000</v>
      </c>
      <c r="Q41" s="21">
        <v>0</v>
      </c>
      <c r="R41" s="19">
        <f t="shared" si="1"/>
        <v>65000000</v>
      </c>
      <c r="S41" s="34">
        <v>1</v>
      </c>
      <c r="T41" s="31">
        <v>1</v>
      </c>
      <c r="U41" s="32" t="s">
        <v>219</v>
      </c>
      <c r="V41" s="22" t="s">
        <v>31</v>
      </c>
      <c r="W41" s="58"/>
      <c r="X41" s="58"/>
      <c r="Y41" s="58"/>
      <c r="Z41" s="58"/>
      <c r="AA41" s="58"/>
      <c r="AB41" s="58"/>
      <c r="AC41" s="58"/>
      <c r="AD41" s="58"/>
      <c r="AE41" s="58"/>
      <c r="AF41" s="58"/>
      <c r="AG41" s="58"/>
      <c r="AH41" s="58"/>
      <c r="AI41" s="58"/>
      <c r="AJ41" s="58"/>
      <c r="AK41" s="58"/>
      <c r="AL41" s="58"/>
      <c r="AM41" s="60"/>
    </row>
    <row r="42" spans="1:39" s="9" customFormat="1" ht="40.5" customHeight="1">
      <c r="A42" s="9">
        <v>1</v>
      </c>
      <c r="B42" s="9" t="s">
        <v>22</v>
      </c>
      <c r="C42" s="9">
        <v>2025</v>
      </c>
      <c r="D42" s="9" t="s">
        <v>220</v>
      </c>
      <c r="E42" s="9" t="s">
        <v>24</v>
      </c>
      <c r="F42" s="9" t="s">
        <v>25</v>
      </c>
      <c r="G42" s="30">
        <v>39336000</v>
      </c>
      <c r="H42" s="17">
        <v>52359194</v>
      </c>
      <c r="I42" s="9" t="s">
        <v>221</v>
      </c>
      <c r="J42" s="9" t="s">
        <v>222</v>
      </c>
      <c r="K42" s="9" t="s">
        <v>35</v>
      </c>
      <c r="L42" s="18">
        <v>45713</v>
      </c>
      <c r="M42" s="18">
        <v>45714</v>
      </c>
      <c r="N42" s="19" t="s">
        <v>36</v>
      </c>
      <c r="O42" s="21" t="s">
        <v>223</v>
      </c>
      <c r="P42" s="30">
        <v>10653500</v>
      </c>
      <c r="Q42" s="21">
        <v>0</v>
      </c>
      <c r="R42" s="19">
        <f t="shared" si="1"/>
        <v>49989500</v>
      </c>
      <c r="S42" s="34">
        <v>0.96855345911949686</v>
      </c>
      <c r="T42" s="31">
        <v>0.94</v>
      </c>
      <c r="U42" s="70" t="s">
        <v>224</v>
      </c>
      <c r="V42" s="9" t="s">
        <v>126</v>
      </c>
      <c r="W42" s="36"/>
      <c r="X42" s="36"/>
      <c r="Y42" s="36"/>
      <c r="Z42" s="36"/>
      <c r="AA42" s="36"/>
      <c r="AB42" s="36"/>
      <c r="AC42" s="36"/>
      <c r="AD42" s="36"/>
      <c r="AE42" s="36"/>
      <c r="AF42" s="36"/>
      <c r="AG42" s="36"/>
      <c r="AH42" s="36"/>
      <c r="AI42" s="36"/>
      <c r="AJ42" s="36"/>
      <c r="AK42" s="36"/>
      <c r="AL42" s="36"/>
      <c r="AM42" s="23"/>
    </row>
    <row r="43" spans="1:39" s="9" customFormat="1" ht="40.5" customHeight="1">
      <c r="A43" s="9">
        <v>1</v>
      </c>
      <c r="B43" s="9" t="s">
        <v>22</v>
      </c>
      <c r="C43" s="9">
        <v>2025</v>
      </c>
      <c r="D43" s="9" t="s">
        <v>225</v>
      </c>
      <c r="E43" s="9" t="s">
        <v>24</v>
      </c>
      <c r="F43" s="9" t="s">
        <v>25</v>
      </c>
      <c r="G43" s="30">
        <v>60000000</v>
      </c>
      <c r="H43" s="17">
        <v>79889352</v>
      </c>
      <c r="I43" s="9" t="s">
        <v>226</v>
      </c>
      <c r="J43" s="9" t="s">
        <v>227</v>
      </c>
      <c r="K43" s="9" t="s">
        <v>35</v>
      </c>
      <c r="L43" s="18">
        <v>45713</v>
      </c>
      <c r="M43" s="18">
        <v>45713</v>
      </c>
      <c r="N43" s="19" t="s">
        <v>36</v>
      </c>
      <c r="O43" s="21" t="s">
        <v>228</v>
      </c>
      <c r="P43" s="30">
        <v>19000000</v>
      </c>
      <c r="Q43" s="21">
        <v>0</v>
      </c>
      <c r="R43" s="19">
        <f t="shared" si="1"/>
        <v>79000000</v>
      </c>
      <c r="S43" s="34">
        <v>1</v>
      </c>
      <c r="T43" s="31">
        <v>1</v>
      </c>
      <c r="U43" s="70" t="s">
        <v>229</v>
      </c>
      <c r="V43" s="9" t="s">
        <v>126</v>
      </c>
      <c r="W43" s="36"/>
      <c r="X43" s="36"/>
      <c r="Y43" s="36"/>
      <c r="Z43" s="36"/>
      <c r="AA43" s="36"/>
      <c r="AB43" s="36"/>
      <c r="AC43" s="36"/>
      <c r="AD43" s="36"/>
      <c r="AE43" s="36"/>
      <c r="AF43" s="36"/>
      <c r="AG43" s="36"/>
      <c r="AH43" s="36"/>
      <c r="AI43" s="36"/>
      <c r="AJ43" s="36"/>
      <c r="AK43" s="36"/>
      <c r="AL43" s="36"/>
      <c r="AM43" s="23"/>
    </row>
    <row r="44" spans="1:39" s="10" customFormat="1" ht="40.5" customHeight="1">
      <c r="A44" s="9">
        <v>1</v>
      </c>
      <c r="B44" s="9" t="s">
        <v>22</v>
      </c>
      <c r="C44" s="9">
        <v>2025</v>
      </c>
      <c r="D44" s="9" t="s">
        <v>230</v>
      </c>
      <c r="E44" s="9" t="s">
        <v>24</v>
      </c>
      <c r="F44" s="12" t="s">
        <v>25</v>
      </c>
      <c r="G44" s="24">
        <v>42000000</v>
      </c>
      <c r="H44" s="17">
        <v>1085101057</v>
      </c>
      <c r="I44" s="9" t="s">
        <v>231</v>
      </c>
      <c r="J44" s="9" t="s">
        <v>232</v>
      </c>
      <c r="K44" s="9" t="s">
        <v>57</v>
      </c>
      <c r="L44" s="18">
        <v>45714</v>
      </c>
      <c r="M44" s="18">
        <v>45715</v>
      </c>
      <c r="N44" s="19" t="s">
        <v>29</v>
      </c>
      <c r="O44" s="21">
        <v>0</v>
      </c>
      <c r="P44" s="11">
        <v>0</v>
      </c>
      <c r="Q44" s="21">
        <v>0</v>
      </c>
      <c r="R44" s="19">
        <f t="shared" si="1"/>
        <v>42000000</v>
      </c>
      <c r="S44" s="25">
        <v>1</v>
      </c>
      <c r="T44" s="26">
        <v>1</v>
      </c>
      <c r="U44" s="32" t="s">
        <v>233</v>
      </c>
      <c r="V44" s="22" t="s">
        <v>31</v>
      </c>
      <c r="W44" s="58"/>
      <c r="X44" s="58"/>
      <c r="Y44" s="58"/>
      <c r="Z44" s="58"/>
      <c r="AA44" s="58"/>
      <c r="AB44" s="58"/>
      <c r="AC44" s="58"/>
      <c r="AD44" s="58"/>
      <c r="AE44" s="58"/>
      <c r="AF44" s="58"/>
      <c r="AG44" s="58"/>
      <c r="AH44" s="58"/>
      <c r="AI44" s="58"/>
      <c r="AJ44" s="58"/>
      <c r="AK44" s="58"/>
      <c r="AL44" s="58"/>
      <c r="AM44" s="60"/>
    </row>
    <row r="45" spans="1:39" s="10" customFormat="1" ht="40.5" customHeight="1">
      <c r="A45" s="9">
        <v>1</v>
      </c>
      <c r="B45" s="9" t="s">
        <v>22</v>
      </c>
      <c r="C45" s="9">
        <v>2025</v>
      </c>
      <c r="D45" s="9" t="s">
        <v>234</v>
      </c>
      <c r="E45" s="9" t="s">
        <v>24</v>
      </c>
      <c r="F45" s="9" t="s">
        <v>25</v>
      </c>
      <c r="G45" s="24">
        <v>29400000</v>
      </c>
      <c r="H45" s="17">
        <v>1015397616</v>
      </c>
      <c r="I45" s="9" t="s">
        <v>235</v>
      </c>
      <c r="J45" s="9" t="s">
        <v>236</v>
      </c>
      <c r="K45" s="9" t="s">
        <v>57</v>
      </c>
      <c r="L45" s="18">
        <v>45713</v>
      </c>
      <c r="M45" s="18">
        <v>45714</v>
      </c>
      <c r="N45" s="19" t="s">
        <v>29</v>
      </c>
      <c r="O45" s="21" t="s">
        <v>58</v>
      </c>
      <c r="P45" s="11">
        <v>14700000</v>
      </c>
      <c r="Q45" s="21">
        <v>0</v>
      </c>
      <c r="R45" s="19">
        <f t="shared" si="1"/>
        <v>44100000</v>
      </c>
      <c r="S45" s="25">
        <v>1</v>
      </c>
      <c r="T45" s="26">
        <v>1</v>
      </c>
      <c r="U45" s="32" t="s">
        <v>237</v>
      </c>
      <c r="V45" s="22" t="s">
        <v>31</v>
      </c>
      <c r="W45" s="58"/>
      <c r="X45" s="58"/>
      <c r="Y45" s="58"/>
      <c r="Z45" s="58"/>
      <c r="AA45" s="58"/>
      <c r="AB45" s="58"/>
      <c r="AC45" s="58"/>
      <c r="AD45" s="58"/>
      <c r="AE45" s="58"/>
      <c r="AF45" s="58"/>
      <c r="AG45" s="58"/>
      <c r="AH45" s="58"/>
      <c r="AI45" s="58"/>
      <c r="AJ45" s="58"/>
      <c r="AK45" s="58"/>
      <c r="AL45" s="58"/>
      <c r="AM45" s="60"/>
    </row>
    <row r="46" spans="1:39" s="10" customFormat="1" ht="40.5" customHeight="1">
      <c r="A46" s="9">
        <v>1</v>
      </c>
      <c r="B46" s="9" t="s">
        <v>22</v>
      </c>
      <c r="C46" s="9">
        <v>2025</v>
      </c>
      <c r="D46" s="9" t="s">
        <v>238</v>
      </c>
      <c r="E46" s="9" t="s">
        <v>24</v>
      </c>
      <c r="F46" s="9" t="s">
        <v>25</v>
      </c>
      <c r="G46" s="24">
        <v>36000000</v>
      </c>
      <c r="H46" s="17">
        <v>79713488</v>
      </c>
      <c r="I46" s="9" t="s">
        <v>239</v>
      </c>
      <c r="J46" s="9" t="s">
        <v>240</v>
      </c>
      <c r="K46" s="9" t="s">
        <v>57</v>
      </c>
      <c r="L46" s="18">
        <v>45713</v>
      </c>
      <c r="M46" s="18">
        <v>45714</v>
      </c>
      <c r="N46" s="19" t="s">
        <v>29</v>
      </c>
      <c r="O46" s="21" t="s">
        <v>100</v>
      </c>
      <c r="P46" s="11">
        <v>16000000</v>
      </c>
      <c r="Q46" s="21">
        <v>0</v>
      </c>
      <c r="R46" s="19">
        <f t="shared" si="1"/>
        <v>52000000</v>
      </c>
      <c r="S46" s="25">
        <v>1</v>
      </c>
      <c r="T46" s="26">
        <v>1</v>
      </c>
      <c r="U46" s="32" t="s">
        <v>241</v>
      </c>
      <c r="V46" s="22" t="s">
        <v>31</v>
      </c>
      <c r="W46" s="58"/>
      <c r="X46" s="58"/>
      <c r="Y46" s="58"/>
      <c r="Z46" s="58"/>
      <c r="AA46" s="58"/>
      <c r="AB46" s="58"/>
      <c r="AC46" s="58"/>
      <c r="AD46" s="58"/>
      <c r="AE46" s="58"/>
      <c r="AF46" s="58"/>
      <c r="AG46" s="58"/>
      <c r="AH46" s="58"/>
      <c r="AI46" s="58"/>
      <c r="AJ46" s="58"/>
      <c r="AK46" s="58"/>
      <c r="AL46" s="58"/>
      <c r="AM46" s="60"/>
    </row>
    <row r="47" spans="1:39" s="10" customFormat="1" ht="40.5" customHeight="1">
      <c r="A47" s="9">
        <v>1</v>
      </c>
      <c r="B47" s="9" t="s">
        <v>22</v>
      </c>
      <c r="C47" s="9">
        <v>2025</v>
      </c>
      <c r="D47" s="9" t="s">
        <v>242</v>
      </c>
      <c r="E47" s="9" t="s">
        <v>24</v>
      </c>
      <c r="F47" s="12" t="s">
        <v>25</v>
      </c>
      <c r="G47" s="24">
        <v>44000000</v>
      </c>
      <c r="H47" s="17">
        <v>39767828</v>
      </c>
      <c r="I47" s="9" t="s">
        <v>243</v>
      </c>
      <c r="J47" s="9" t="s">
        <v>244</v>
      </c>
      <c r="K47" s="9" t="s">
        <v>35</v>
      </c>
      <c r="L47" s="18">
        <v>45713</v>
      </c>
      <c r="M47" s="18">
        <v>45715</v>
      </c>
      <c r="N47" s="19" t="s">
        <v>29</v>
      </c>
      <c r="O47" s="21">
        <v>0</v>
      </c>
      <c r="P47" s="11">
        <v>0</v>
      </c>
      <c r="Q47" s="21">
        <v>0</v>
      </c>
      <c r="R47" s="19">
        <f t="shared" si="1"/>
        <v>44000000</v>
      </c>
      <c r="S47" s="25">
        <v>1</v>
      </c>
      <c r="T47" s="26">
        <v>1</v>
      </c>
      <c r="U47" s="32" t="s">
        <v>245</v>
      </c>
      <c r="V47" s="22" t="s">
        <v>31</v>
      </c>
      <c r="W47" s="58"/>
      <c r="X47" s="58"/>
      <c r="Y47" s="58"/>
      <c r="Z47" s="58"/>
      <c r="AA47" s="58"/>
      <c r="AB47" s="58"/>
      <c r="AC47" s="58"/>
      <c r="AD47" s="58"/>
      <c r="AE47" s="58"/>
      <c r="AF47" s="58"/>
      <c r="AG47" s="58"/>
      <c r="AH47" s="58"/>
      <c r="AI47" s="58"/>
      <c r="AJ47" s="58"/>
      <c r="AK47" s="58"/>
      <c r="AL47" s="58"/>
      <c r="AM47" s="60"/>
    </row>
    <row r="48" spans="1:39" s="9" customFormat="1" ht="40.5" customHeight="1">
      <c r="A48" s="9">
        <v>1</v>
      </c>
      <c r="B48" s="9" t="s">
        <v>22</v>
      </c>
      <c r="C48" s="9">
        <v>2025</v>
      </c>
      <c r="D48" s="9" t="s">
        <v>246</v>
      </c>
      <c r="E48" s="9" t="s">
        <v>24</v>
      </c>
      <c r="F48" s="12" t="s">
        <v>25</v>
      </c>
      <c r="G48" s="30">
        <v>45600000</v>
      </c>
      <c r="H48" s="17">
        <v>1020808644</v>
      </c>
      <c r="I48" s="9" t="s">
        <v>247</v>
      </c>
      <c r="J48" s="9" t="s">
        <v>248</v>
      </c>
      <c r="K48" s="9" t="s">
        <v>35</v>
      </c>
      <c r="L48" s="18">
        <v>45719</v>
      </c>
      <c r="M48" s="18">
        <v>45726</v>
      </c>
      <c r="N48" s="19" t="s">
        <v>36</v>
      </c>
      <c r="O48" s="21" t="s">
        <v>249</v>
      </c>
      <c r="P48" s="30">
        <v>11590000</v>
      </c>
      <c r="Q48" s="21">
        <v>0</v>
      </c>
      <c r="R48" s="19">
        <f t="shared" si="1"/>
        <v>57190000</v>
      </c>
      <c r="S48" s="31">
        <v>1</v>
      </c>
      <c r="T48" s="31">
        <v>0.96679999999999999</v>
      </c>
      <c r="U48" s="70" t="s">
        <v>250</v>
      </c>
      <c r="V48" s="9" t="s">
        <v>251</v>
      </c>
      <c r="W48" s="36"/>
      <c r="X48" s="36"/>
      <c r="Y48" s="36"/>
      <c r="Z48" s="36"/>
      <c r="AA48" s="36"/>
      <c r="AB48" s="36"/>
      <c r="AC48" s="36"/>
      <c r="AD48" s="36"/>
      <c r="AE48" s="36"/>
      <c r="AF48" s="36"/>
      <c r="AG48" s="36"/>
      <c r="AH48" s="36"/>
      <c r="AI48" s="36"/>
      <c r="AJ48" s="36"/>
      <c r="AK48" s="36"/>
      <c r="AL48" s="36"/>
      <c r="AM48" s="23"/>
    </row>
    <row r="49" spans="1:39" s="10" customFormat="1" ht="40.5" customHeight="1">
      <c r="A49" s="9">
        <v>1</v>
      </c>
      <c r="B49" s="9" t="s">
        <v>22</v>
      </c>
      <c r="C49" s="9">
        <v>2025</v>
      </c>
      <c r="D49" s="9" t="s">
        <v>252</v>
      </c>
      <c r="E49" s="9" t="s">
        <v>24</v>
      </c>
      <c r="F49" s="9" t="s">
        <v>25</v>
      </c>
      <c r="G49" s="24">
        <v>17856000</v>
      </c>
      <c r="H49" s="17">
        <v>1071170794</v>
      </c>
      <c r="I49" s="9" t="s">
        <v>253</v>
      </c>
      <c r="J49" s="9" t="s">
        <v>254</v>
      </c>
      <c r="K49" s="9" t="s">
        <v>57</v>
      </c>
      <c r="L49" s="18">
        <v>45716</v>
      </c>
      <c r="M49" s="18">
        <v>45722</v>
      </c>
      <c r="N49" s="19" t="s">
        <v>29</v>
      </c>
      <c r="O49" s="21" t="s">
        <v>58</v>
      </c>
      <c r="P49" s="11">
        <v>8928000</v>
      </c>
      <c r="Q49" s="21">
        <v>0</v>
      </c>
      <c r="R49" s="19">
        <f t="shared" si="1"/>
        <v>26784000</v>
      </c>
      <c r="S49" s="25">
        <v>1</v>
      </c>
      <c r="T49" s="26">
        <v>1</v>
      </c>
      <c r="U49" s="32" t="s">
        <v>255</v>
      </c>
      <c r="V49" s="22" t="s">
        <v>31</v>
      </c>
      <c r="W49" s="58"/>
      <c r="X49" s="58"/>
      <c r="Y49" s="58"/>
      <c r="Z49" s="58"/>
      <c r="AA49" s="58"/>
      <c r="AB49" s="58"/>
      <c r="AC49" s="58"/>
      <c r="AD49" s="58"/>
      <c r="AE49" s="58"/>
      <c r="AF49" s="58"/>
      <c r="AG49" s="58"/>
      <c r="AH49" s="58"/>
      <c r="AI49" s="58"/>
      <c r="AJ49" s="58"/>
      <c r="AK49" s="58"/>
      <c r="AL49" s="58"/>
      <c r="AM49" s="60"/>
    </row>
    <row r="50" spans="1:39" s="10" customFormat="1" ht="40.5" customHeight="1">
      <c r="A50" s="9">
        <v>1</v>
      </c>
      <c r="B50" s="9" t="s">
        <v>22</v>
      </c>
      <c r="C50" s="9">
        <v>2025</v>
      </c>
      <c r="D50" s="9" t="s">
        <v>256</v>
      </c>
      <c r="E50" s="9" t="s">
        <v>24</v>
      </c>
      <c r="F50" s="9" t="s">
        <v>25</v>
      </c>
      <c r="G50" s="24">
        <v>30000000</v>
      </c>
      <c r="H50" s="17">
        <v>1007370717</v>
      </c>
      <c r="I50" s="9" t="s">
        <v>257</v>
      </c>
      <c r="J50" s="9" t="s">
        <v>258</v>
      </c>
      <c r="K50" s="9" t="s">
        <v>57</v>
      </c>
      <c r="L50" s="18">
        <v>45715</v>
      </c>
      <c r="M50" s="18">
        <v>45721</v>
      </c>
      <c r="N50" s="19" t="s">
        <v>29</v>
      </c>
      <c r="O50" s="21" t="s">
        <v>58</v>
      </c>
      <c r="P50" s="11">
        <v>15000000</v>
      </c>
      <c r="Q50" s="21">
        <v>0</v>
      </c>
      <c r="R50" s="19">
        <f t="shared" si="1"/>
        <v>45000000</v>
      </c>
      <c r="S50" s="25">
        <v>1</v>
      </c>
      <c r="T50" s="26">
        <v>0.99</v>
      </c>
      <c r="U50" s="32" t="s">
        <v>259</v>
      </c>
      <c r="V50" s="22" t="s">
        <v>260</v>
      </c>
      <c r="W50" s="58"/>
      <c r="X50" s="58"/>
      <c r="Y50" s="58"/>
      <c r="Z50" s="58"/>
      <c r="AA50" s="58"/>
      <c r="AB50" s="58"/>
      <c r="AC50" s="58"/>
      <c r="AD50" s="58"/>
      <c r="AE50" s="58"/>
      <c r="AF50" s="58"/>
      <c r="AG50" s="58"/>
      <c r="AH50" s="58"/>
      <c r="AI50" s="58"/>
      <c r="AJ50" s="58"/>
      <c r="AK50" s="58"/>
      <c r="AL50" s="58"/>
      <c r="AM50" s="60"/>
    </row>
    <row r="51" spans="1:39" s="10" customFormat="1" ht="40.5" customHeight="1">
      <c r="A51" s="9">
        <v>1</v>
      </c>
      <c r="B51" s="9" t="s">
        <v>22</v>
      </c>
      <c r="C51" s="9">
        <v>2025</v>
      </c>
      <c r="D51" s="9" t="s">
        <v>261</v>
      </c>
      <c r="E51" s="9" t="s">
        <v>24</v>
      </c>
      <c r="F51" s="9" t="s">
        <v>25</v>
      </c>
      <c r="G51" s="24">
        <v>45600000</v>
      </c>
      <c r="H51" s="17">
        <v>1030697953</v>
      </c>
      <c r="I51" s="9" t="s">
        <v>262</v>
      </c>
      <c r="J51" s="9" t="s">
        <v>248</v>
      </c>
      <c r="K51" s="9" t="s">
        <v>35</v>
      </c>
      <c r="L51" s="18">
        <v>45716</v>
      </c>
      <c r="M51" s="18">
        <v>45720</v>
      </c>
      <c r="N51" s="19" t="s">
        <v>29</v>
      </c>
      <c r="O51" s="21" t="s">
        <v>263</v>
      </c>
      <c r="P51" s="11">
        <v>12920000</v>
      </c>
      <c r="Q51" s="21">
        <v>0</v>
      </c>
      <c r="R51" s="19">
        <f t="shared" si="1"/>
        <v>58520000</v>
      </c>
      <c r="S51" s="25">
        <v>1</v>
      </c>
      <c r="T51" s="25">
        <v>1</v>
      </c>
      <c r="U51" s="32" t="s">
        <v>264</v>
      </c>
      <c r="V51" s="22" t="s">
        <v>31</v>
      </c>
      <c r="W51" s="58"/>
      <c r="X51" s="58"/>
      <c r="Y51" s="58"/>
      <c r="Z51" s="58"/>
      <c r="AA51" s="58"/>
      <c r="AB51" s="58"/>
      <c r="AC51" s="58"/>
      <c r="AD51" s="58"/>
      <c r="AE51" s="58"/>
      <c r="AF51" s="58"/>
      <c r="AG51" s="58"/>
      <c r="AH51" s="58"/>
      <c r="AI51" s="58"/>
      <c r="AJ51" s="58"/>
      <c r="AK51" s="58"/>
      <c r="AL51" s="58"/>
      <c r="AM51" s="60"/>
    </row>
    <row r="52" spans="1:39" s="10" customFormat="1" ht="40.5" customHeight="1">
      <c r="A52" s="9">
        <v>1</v>
      </c>
      <c r="B52" s="9" t="s">
        <v>22</v>
      </c>
      <c r="C52" s="9">
        <v>2025</v>
      </c>
      <c r="D52" s="9" t="s">
        <v>265</v>
      </c>
      <c r="E52" s="9" t="s">
        <v>24</v>
      </c>
      <c r="F52" s="12" t="s">
        <v>25</v>
      </c>
      <c r="G52" s="24">
        <v>52000000</v>
      </c>
      <c r="H52" s="17">
        <v>80799927</v>
      </c>
      <c r="I52" s="9" t="s">
        <v>266</v>
      </c>
      <c r="J52" s="9" t="s">
        <v>267</v>
      </c>
      <c r="K52" s="9" t="s">
        <v>35</v>
      </c>
      <c r="L52" s="18">
        <v>45731</v>
      </c>
      <c r="M52" s="18">
        <v>45722</v>
      </c>
      <c r="N52" s="19" t="s">
        <v>29</v>
      </c>
      <c r="O52" s="21">
        <v>0</v>
      </c>
      <c r="P52" s="11">
        <v>0</v>
      </c>
      <c r="Q52" s="21">
        <v>0</v>
      </c>
      <c r="R52" s="19">
        <f t="shared" si="1"/>
        <v>52000000</v>
      </c>
      <c r="S52" s="25">
        <v>1</v>
      </c>
      <c r="T52" s="26">
        <v>1</v>
      </c>
      <c r="U52" s="32" t="s">
        <v>268</v>
      </c>
      <c r="V52" s="22" t="s">
        <v>269</v>
      </c>
      <c r="W52" s="58"/>
      <c r="X52" s="58"/>
      <c r="Y52" s="58"/>
      <c r="Z52" s="58"/>
      <c r="AA52" s="58"/>
      <c r="AB52" s="58"/>
      <c r="AC52" s="58"/>
      <c r="AD52" s="58"/>
      <c r="AE52" s="58"/>
      <c r="AF52" s="58"/>
      <c r="AG52" s="58"/>
      <c r="AH52" s="58"/>
      <c r="AI52" s="58"/>
      <c r="AJ52" s="58"/>
      <c r="AK52" s="58"/>
      <c r="AL52" s="58"/>
      <c r="AM52" s="60"/>
    </row>
    <row r="53" spans="1:39" s="10" customFormat="1" ht="40.5" customHeight="1">
      <c r="A53" s="9">
        <v>1</v>
      </c>
      <c r="B53" s="9" t="s">
        <v>22</v>
      </c>
      <c r="C53" s="9">
        <v>2025</v>
      </c>
      <c r="D53" s="9" t="s">
        <v>270</v>
      </c>
      <c r="E53" s="9" t="s">
        <v>24</v>
      </c>
      <c r="F53" s="12" t="s">
        <v>25</v>
      </c>
      <c r="G53" s="24">
        <v>80000000</v>
      </c>
      <c r="H53" s="17">
        <v>1032402556</v>
      </c>
      <c r="I53" s="9" t="s">
        <v>271</v>
      </c>
      <c r="J53" s="9" t="s">
        <v>272</v>
      </c>
      <c r="K53" s="9" t="s">
        <v>35</v>
      </c>
      <c r="L53" s="18">
        <v>45715</v>
      </c>
      <c r="M53" s="18">
        <v>45721</v>
      </c>
      <c r="N53" s="19" t="s">
        <v>29</v>
      </c>
      <c r="O53" s="21" t="s">
        <v>273</v>
      </c>
      <c r="P53" s="11">
        <v>23666666</v>
      </c>
      <c r="Q53" s="21">
        <v>0</v>
      </c>
      <c r="R53" s="19">
        <f t="shared" si="1"/>
        <v>103666666</v>
      </c>
      <c r="S53" s="25">
        <v>1</v>
      </c>
      <c r="T53" s="26">
        <v>1</v>
      </c>
      <c r="U53" s="32" t="s">
        <v>274</v>
      </c>
      <c r="V53" s="22" t="s">
        <v>31</v>
      </c>
      <c r="W53" s="58"/>
      <c r="X53" s="58"/>
      <c r="Y53" s="58"/>
      <c r="Z53" s="58"/>
      <c r="AA53" s="58"/>
      <c r="AB53" s="58"/>
      <c r="AC53" s="58"/>
      <c r="AD53" s="58"/>
      <c r="AE53" s="58"/>
      <c r="AF53" s="58"/>
      <c r="AG53" s="58"/>
      <c r="AH53" s="58"/>
      <c r="AI53" s="58"/>
      <c r="AJ53" s="58"/>
      <c r="AK53" s="58"/>
      <c r="AL53" s="58"/>
      <c r="AM53" s="60"/>
    </row>
    <row r="54" spans="1:39" s="10" customFormat="1" ht="40.5" customHeight="1">
      <c r="A54" s="9">
        <v>1</v>
      </c>
      <c r="B54" s="9" t="s">
        <v>22</v>
      </c>
      <c r="C54" s="9">
        <v>2025</v>
      </c>
      <c r="D54" s="9" t="s">
        <v>275</v>
      </c>
      <c r="E54" s="9" t="s">
        <v>24</v>
      </c>
      <c r="F54" s="12" t="s">
        <v>25</v>
      </c>
      <c r="G54" s="24">
        <v>40000000</v>
      </c>
      <c r="H54" s="17">
        <v>5967779</v>
      </c>
      <c r="I54" s="9" t="s">
        <v>276</v>
      </c>
      <c r="J54" s="9" t="s">
        <v>277</v>
      </c>
      <c r="K54" s="9" t="s">
        <v>35</v>
      </c>
      <c r="L54" s="18">
        <v>45716</v>
      </c>
      <c r="M54" s="18">
        <v>45719</v>
      </c>
      <c r="N54" s="19" t="s">
        <v>29</v>
      </c>
      <c r="O54" s="21">
        <v>0</v>
      </c>
      <c r="P54" s="11">
        <v>0</v>
      </c>
      <c r="Q54" s="21">
        <v>0</v>
      </c>
      <c r="R54" s="19">
        <f t="shared" si="1"/>
        <v>40000000</v>
      </c>
      <c r="S54" s="25">
        <v>1</v>
      </c>
      <c r="T54" s="26">
        <v>1</v>
      </c>
      <c r="U54" s="32" t="s">
        <v>278</v>
      </c>
      <c r="V54" s="22" t="s">
        <v>31</v>
      </c>
      <c r="W54" s="58"/>
      <c r="X54" s="58"/>
      <c r="Y54" s="58"/>
      <c r="Z54" s="58"/>
      <c r="AA54" s="58"/>
      <c r="AB54" s="58"/>
      <c r="AC54" s="58"/>
      <c r="AD54" s="58"/>
      <c r="AE54" s="58"/>
      <c r="AF54" s="58"/>
      <c r="AG54" s="58"/>
      <c r="AH54" s="58"/>
      <c r="AI54" s="58"/>
      <c r="AJ54" s="58"/>
      <c r="AK54" s="58"/>
      <c r="AL54" s="58"/>
      <c r="AM54" s="60"/>
    </row>
    <row r="55" spans="1:39" s="9" customFormat="1" ht="40.5" customHeight="1">
      <c r="A55" s="9">
        <v>1</v>
      </c>
      <c r="B55" s="9" t="s">
        <v>22</v>
      </c>
      <c r="C55" s="9">
        <v>2025</v>
      </c>
      <c r="D55" s="9" t="s">
        <v>279</v>
      </c>
      <c r="E55" s="9" t="s">
        <v>24</v>
      </c>
      <c r="F55" s="9" t="s">
        <v>25</v>
      </c>
      <c r="G55" s="30">
        <v>48000000</v>
      </c>
      <c r="H55" s="17">
        <v>1020754067</v>
      </c>
      <c r="I55" s="9" t="s">
        <v>280</v>
      </c>
      <c r="J55" s="9" t="s">
        <v>281</v>
      </c>
      <c r="K55" s="9" t="s">
        <v>57</v>
      </c>
      <c r="L55" s="18">
        <v>45715</v>
      </c>
      <c r="M55" s="18">
        <v>45719</v>
      </c>
      <c r="N55" s="19" t="s">
        <v>36</v>
      </c>
      <c r="O55" s="21" t="s">
        <v>58</v>
      </c>
      <c r="P55" s="30">
        <v>24000000</v>
      </c>
      <c r="Q55" s="21">
        <v>0</v>
      </c>
      <c r="R55" s="19">
        <f t="shared" ref="R55:R118" si="2">G55+P55</f>
        <v>72000000</v>
      </c>
      <c r="S55" s="31">
        <v>1</v>
      </c>
      <c r="T55" s="31">
        <v>1</v>
      </c>
      <c r="U55" s="70" t="s">
        <v>282</v>
      </c>
      <c r="V55" s="9" t="s">
        <v>283</v>
      </c>
      <c r="W55" s="36"/>
      <c r="X55" s="36"/>
      <c r="Y55" s="36"/>
      <c r="Z55" s="36"/>
      <c r="AA55" s="36"/>
      <c r="AB55" s="36"/>
      <c r="AC55" s="36"/>
      <c r="AD55" s="36"/>
      <c r="AE55" s="36"/>
      <c r="AF55" s="36"/>
      <c r="AG55" s="36"/>
      <c r="AH55" s="36"/>
      <c r="AI55" s="36"/>
      <c r="AJ55" s="36"/>
      <c r="AK55" s="36"/>
      <c r="AL55" s="36"/>
      <c r="AM55" s="23"/>
    </row>
    <row r="56" spans="1:39" s="10" customFormat="1" ht="40.5" customHeight="1">
      <c r="A56" s="9">
        <v>1</v>
      </c>
      <c r="B56" s="9" t="s">
        <v>22</v>
      </c>
      <c r="C56" s="9">
        <v>2025</v>
      </c>
      <c r="D56" s="9" t="s">
        <v>284</v>
      </c>
      <c r="E56" s="9" t="s">
        <v>24</v>
      </c>
      <c r="F56" s="9" t="s">
        <v>25</v>
      </c>
      <c r="G56" s="24">
        <v>44000000</v>
      </c>
      <c r="H56" s="17">
        <v>80275145</v>
      </c>
      <c r="I56" s="9" t="s">
        <v>285</v>
      </c>
      <c r="J56" s="9" t="s">
        <v>286</v>
      </c>
      <c r="K56" s="9" t="s">
        <v>35</v>
      </c>
      <c r="L56" s="18">
        <v>45719</v>
      </c>
      <c r="M56" s="18">
        <v>45726</v>
      </c>
      <c r="N56" s="19" t="s">
        <v>29</v>
      </c>
      <c r="O56" s="21" t="s">
        <v>287</v>
      </c>
      <c r="P56" s="11">
        <v>9350000</v>
      </c>
      <c r="Q56" s="21">
        <v>0</v>
      </c>
      <c r="R56" s="19">
        <f t="shared" si="2"/>
        <v>53350000</v>
      </c>
      <c r="S56" s="25">
        <v>1</v>
      </c>
      <c r="T56" s="25">
        <v>1</v>
      </c>
      <c r="U56" s="32" t="s">
        <v>288</v>
      </c>
      <c r="V56" s="22" t="s">
        <v>31</v>
      </c>
      <c r="W56" s="58"/>
      <c r="X56" s="58"/>
      <c r="Y56" s="58"/>
      <c r="Z56" s="58"/>
      <c r="AA56" s="58"/>
      <c r="AB56" s="58"/>
      <c r="AC56" s="58"/>
      <c r="AD56" s="58"/>
      <c r="AE56" s="58"/>
      <c r="AF56" s="58"/>
      <c r="AG56" s="58"/>
      <c r="AH56" s="58"/>
      <c r="AI56" s="58"/>
      <c r="AJ56" s="58"/>
      <c r="AK56" s="58"/>
      <c r="AL56" s="58"/>
      <c r="AM56" s="60"/>
    </row>
    <row r="57" spans="1:39" s="10" customFormat="1" ht="40.5" customHeight="1">
      <c r="A57" s="9">
        <v>1</v>
      </c>
      <c r="B57" s="9" t="s">
        <v>22</v>
      </c>
      <c r="C57" s="9">
        <v>2025</v>
      </c>
      <c r="D57" s="9" t="s">
        <v>289</v>
      </c>
      <c r="E57" s="9" t="s">
        <v>24</v>
      </c>
      <c r="F57" s="12" t="s">
        <v>25</v>
      </c>
      <c r="G57" s="24">
        <v>48000000</v>
      </c>
      <c r="H57" s="17">
        <v>1018467346</v>
      </c>
      <c r="I57" s="9" t="s">
        <v>290</v>
      </c>
      <c r="J57" s="9" t="s">
        <v>291</v>
      </c>
      <c r="K57" s="9" t="s">
        <v>35</v>
      </c>
      <c r="L57" s="18">
        <v>45693</v>
      </c>
      <c r="M57" s="18">
        <v>45723</v>
      </c>
      <c r="N57" s="19" t="s">
        <v>29</v>
      </c>
      <c r="O57" s="21">
        <v>0</v>
      </c>
      <c r="P57" s="11">
        <v>0</v>
      </c>
      <c r="Q57" s="21">
        <v>0</v>
      </c>
      <c r="R57" s="19">
        <f t="shared" si="2"/>
        <v>48000000</v>
      </c>
      <c r="S57" s="26">
        <v>1</v>
      </c>
      <c r="T57" s="26">
        <v>1</v>
      </c>
      <c r="U57" s="32" t="s">
        <v>292</v>
      </c>
      <c r="V57" s="22" t="s">
        <v>31</v>
      </c>
      <c r="W57" s="58"/>
      <c r="X57" s="58"/>
      <c r="Y57" s="58"/>
      <c r="Z57" s="58"/>
      <c r="AA57" s="58"/>
      <c r="AB57" s="58"/>
      <c r="AC57" s="58"/>
      <c r="AD57" s="58"/>
      <c r="AE57" s="58"/>
      <c r="AF57" s="58"/>
      <c r="AG57" s="58"/>
      <c r="AH57" s="58"/>
      <c r="AI57" s="58"/>
      <c r="AJ57" s="58"/>
      <c r="AK57" s="58"/>
      <c r="AL57" s="58"/>
      <c r="AM57" s="60"/>
    </row>
    <row r="58" spans="1:39" s="10" customFormat="1" ht="40.5" customHeight="1">
      <c r="A58" s="9">
        <v>1</v>
      </c>
      <c r="B58" s="9" t="s">
        <v>22</v>
      </c>
      <c r="C58" s="9">
        <v>2025</v>
      </c>
      <c r="D58" s="9" t="s">
        <v>293</v>
      </c>
      <c r="E58" s="9" t="s">
        <v>24</v>
      </c>
      <c r="F58" s="9" t="s">
        <v>25</v>
      </c>
      <c r="G58" s="24">
        <v>39336000</v>
      </c>
      <c r="H58" s="17">
        <v>1032396622</v>
      </c>
      <c r="I58" s="9" t="s">
        <v>294</v>
      </c>
      <c r="J58" s="9" t="s">
        <v>295</v>
      </c>
      <c r="K58" s="9" t="s">
        <v>35</v>
      </c>
      <c r="L58" s="18">
        <v>45716</v>
      </c>
      <c r="M58" s="18">
        <v>45716</v>
      </c>
      <c r="N58" s="19" t="s">
        <v>29</v>
      </c>
      <c r="O58" s="21" t="s">
        <v>296</v>
      </c>
      <c r="P58" s="11">
        <v>12784200</v>
      </c>
      <c r="Q58" s="21">
        <v>0</v>
      </c>
      <c r="R58" s="19">
        <f t="shared" si="2"/>
        <v>52120200</v>
      </c>
      <c r="S58" s="26">
        <v>1</v>
      </c>
      <c r="T58" s="26">
        <v>96</v>
      </c>
      <c r="U58" s="32" t="s">
        <v>297</v>
      </c>
      <c r="V58" s="22" t="s">
        <v>298</v>
      </c>
      <c r="W58" s="58"/>
      <c r="X58" s="58"/>
      <c r="Y58" s="58"/>
      <c r="Z58" s="58"/>
      <c r="AA58" s="58"/>
      <c r="AB58" s="58"/>
      <c r="AC58" s="58"/>
      <c r="AD58" s="58"/>
      <c r="AE58" s="58"/>
      <c r="AF58" s="58"/>
      <c r="AG58" s="58"/>
      <c r="AH58" s="58"/>
      <c r="AI58" s="58"/>
      <c r="AJ58" s="58"/>
      <c r="AK58" s="58"/>
      <c r="AL58" s="58"/>
      <c r="AM58" s="60"/>
    </row>
    <row r="59" spans="1:39" s="10" customFormat="1" ht="40.5" customHeight="1">
      <c r="A59" s="9">
        <v>1</v>
      </c>
      <c r="B59" s="9" t="s">
        <v>22</v>
      </c>
      <c r="C59" s="9">
        <v>2025</v>
      </c>
      <c r="D59" s="9" t="s">
        <v>299</v>
      </c>
      <c r="E59" s="9" t="s">
        <v>24</v>
      </c>
      <c r="F59" s="12" t="s">
        <v>25</v>
      </c>
      <c r="G59" s="24">
        <v>48000000</v>
      </c>
      <c r="H59" s="17">
        <v>1010036367</v>
      </c>
      <c r="I59" s="9" t="s">
        <v>300</v>
      </c>
      <c r="J59" s="9" t="s">
        <v>301</v>
      </c>
      <c r="K59" s="9" t="s">
        <v>35</v>
      </c>
      <c r="L59" s="18">
        <v>45719</v>
      </c>
      <c r="M59" s="18">
        <v>45721</v>
      </c>
      <c r="N59" s="19" t="s">
        <v>29</v>
      </c>
      <c r="O59" s="21">
        <v>0</v>
      </c>
      <c r="P59" s="11">
        <v>0</v>
      </c>
      <c r="Q59" s="21">
        <v>0</v>
      </c>
      <c r="R59" s="19">
        <f t="shared" si="2"/>
        <v>48000000</v>
      </c>
      <c r="S59" s="26">
        <v>1</v>
      </c>
      <c r="T59" s="26">
        <v>0.98</v>
      </c>
      <c r="U59" s="32" t="s">
        <v>302</v>
      </c>
      <c r="V59" s="22" t="s">
        <v>298</v>
      </c>
      <c r="W59" s="58"/>
      <c r="X59" s="58"/>
      <c r="Y59" s="58"/>
      <c r="Z59" s="58"/>
      <c r="AA59" s="58"/>
      <c r="AB59" s="58"/>
      <c r="AC59" s="58"/>
      <c r="AD59" s="58"/>
      <c r="AE59" s="58"/>
      <c r="AF59" s="58"/>
      <c r="AG59" s="58"/>
      <c r="AH59" s="58"/>
      <c r="AI59" s="58"/>
      <c r="AJ59" s="58"/>
      <c r="AK59" s="58"/>
      <c r="AL59" s="58"/>
      <c r="AM59" s="60"/>
    </row>
    <row r="60" spans="1:39" s="10" customFormat="1" ht="40.5" customHeight="1">
      <c r="A60" s="9">
        <v>1</v>
      </c>
      <c r="B60" s="9" t="s">
        <v>22</v>
      </c>
      <c r="C60" s="9">
        <v>2025</v>
      </c>
      <c r="D60" s="9" t="s">
        <v>303</v>
      </c>
      <c r="E60" s="9" t="s">
        <v>24</v>
      </c>
      <c r="F60" s="9" t="s">
        <v>25</v>
      </c>
      <c r="G60" s="24">
        <v>42000000</v>
      </c>
      <c r="H60" s="17">
        <v>1073969872</v>
      </c>
      <c r="I60" s="9" t="s">
        <v>304</v>
      </c>
      <c r="J60" s="9" t="s">
        <v>305</v>
      </c>
      <c r="K60" s="9" t="s">
        <v>57</v>
      </c>
      <c r="L60" s="18">
        <v>45721</v>
      </c>
      <c r="M60" s="18">
        <v>45722</v>
      </c>
      <c r="N60" s="19" t="s">
        <v>29</v>
      </c>
      <c r="O60" s="21" t="s">
        <v>68</v>
      </c>
      <c r="P60" s="11">
        <v>14000000</v>
      </c>
      <c r="Q60" s="21">
        <v>0</v>
      </c>
      <c r="R60" s="19">
        <f t="shared" si="2"/>
        <v>56000000</v>
      </c>
      <c r="S60" s="26">
        <v>1</v>
      </c>
      <c r="T60" s="26">
        <v>1</v>
      </c>
      <c r="U60" s="32" t="s">
        <v>306</v>
      </c>
      <c r="V60" s="22" t="s">
        <v>31</v>
      </c>
      <c r="W60" s="58"/>
      <c r="X60" s="58"/>
      <c r="Y60" s="58"/>
      <c r="Z60" s="58"/>
      <c r="AA60" s="58"/>
      <c r="AB60" s="58"/>
      <c r="AC60" s="58"/>
      <c r="AD60" s="58"/>
      <c r="AE60" s="58"/>
      <c r="AF60" s="58"/>
      <c r="AG60" s="58"/>
      <c r="AH60" s="58"/>
      <c r="AI60" s="58"/>
      <c r="AJ60" s="58"/>
      <c r="AK60" s="58"/>
      <c r="AL60" s="58"/>
      <c r="AM60" s="60"/>
    </row>
    <row r="61" spans="1:39" s="10" customFormat="1" ht="40.5" customHeight="1">
      <c r="A61" s="9">
        <v>1</v>
      </c>
      <c r="B61" s="9" t="s">
        <v>22</v>
      </c>
      <c r="C61" s="9">
        <v>2025</v>
      </c>
      <c r="D61" s="9" t="s">
        <v>307</v>
      </c>
      <c r="E61" s="9" t="s">
        <v>24</v>
      </c>
      <c r="F61" s="12" t="s">
        <v>25</v>
      </c>
      <c r="G61" s="24">
        <v>49600000</v>
      </c>
      <c r="H61" s="17">
        <v>1099213221</v>
      </c>
      <c r="I61" s="9" t="s">
        <v>308</v>
      </c>
      <c r="J61" s="9" t="s">
        <v>309</v>
      </c>
      <c r="K61" s="9" t="s">
        <v>35</v>
      </c>
      <c r="L61" s="18">
        <v>45719</v>
      </c>
      <c r="M61" s="18">
        <v>45719</v>
      </c>
      <c r="N61" s="19" t="s">
        <v>29</v>
      </c>
      <c r="O61" s="21">
        <v>0</v>
      </c>
      <c r="P61" s="11">
        <v>0</v>
      </c>
      <c r="Q61" s="21">
        <v>0</v>
      </c>
      <c r="R61" s="19">
        <f t="shared" si="2"/>
        <v>49600000</v>
      </c>
      <c r="S61" s="26">
        <v>1</v>
      </c>
      <c r="T61" s="26">
        <v>1</v>
      </c>
      <c r="U61" s="32" t="s">
        <v>310</v>
      </c>
      <c r="V61" s="22" t="s">
        <v>48</v>
      </c>
      <c r="W61" s="58"/>
      <c r="X61" s="58"/>
      <c r="Y61" s="58"/>
      <c r="Z61" s="58"/>
      <c r="AA61" s="58"/>
      <c r="AB61" s="58"/>
      <c r="AC61" s="58"/>
      <c r="AD61" s="58"/>
      <c r="AE61" s="58"/>
      <c r="AF61" s="58"/>
      <c r="AG61" s="58"/>
      <c r="AH61" s="58"/>
      <c r="AI61" s="58"/>
      <c r="AJ61" s="58"/>
      <c r="AK61" s="58"/>
      <c r="AL61" s="58"/>
      <c r="AM61" s="60"/>
    </row>
    <row r="62" spans="1:39" s="10" customFormat="1" ht="40.5" customHeight="1">
      <c r="A62" s="9">
        <v>1</v>
      </c>
      <c r="B62" s="9" t="s">
        <v>22</v>
      </c>
      <c r="C62" s="9">
        <v>2025</v>
      </c>
      <c r="D62" s="9" t="s">
        <v>311</v>
      </c>
      <c r="E62" s="9" t="s">
        <v>24</v>
      </c>
      <c r="F62" s="12" t="s">
        <v>25</v>
      </c>
      <c r="G62" s="24">
        <v>80000000</v>
      </c>
      <c r="H62" s="17">
        <v>1012357007</v>
      </c>
      <c r="I62" s="9" t="s">
        <v>312</v>
      </c>
      <c r="J62" s="9" t="s">
        <v>313</v>
      </c>
      <c r="K62" s="9" t="s">
        <v>35</v>
      </c>
      <c r="L62" s="18">
        <v>45715</v>
      </c>
      <c r="M62" s="18">
        <v>45719</v>
      </c>
      <c r="N62" s="19" t="s">
        <v>29</v>
      </c>
      <c r="O62" s="21">
        <v>0</v>
      </c>
      <c r="P62" s="11">
        <v>0</v>
      </c>
      <c r="Q62" s="21">
        <v>0</v>
      </c>
      <c r="R62" s="19">
        <f t="shared" si="2"/>
        <v>80000000</v>
      </c>
      <c r="S62" s="25">
        <v>1</v>
      </c>
      <c r="T62" s="26">
        <v>1</v>
      </c>
      <c r="U62" s="32" t="s">
        <v>314</v>
      </c>
      <c r="V62" s="22" t="s">
        <v>31</v>
      </c>
      <c r="W62" s="58"/>
      <c r="X62" s="58"/>
      <c r="Y62" s="58"/>
      <c r="Z62" s="58"/>
      <c r="AA62" s="58"/>
      <c r="AB62" s="58"/>
      <c r="AC62" s="58"/>
      <c r="AD62" s="58"/>
      <c r="AE62" s="58"/>
      <c r="AF62" s="58"/>
      <c r="AG62" s="58"/>
      <c r="AH62" s="58"/>
      <c r="AI62" s="58"/>
      <c r="AJ62" s="58"/>
      <c r="AK62" s="58"/>
      <c r="AL62" s="58"/>
      <c r="AM62" s="60"/>
    </row>
    <row r="63" spans="1:39" s="10" customFormat="1" ht="40.5" customHeight="1">
      <c r="A63" s="9">
        <v>1</v>
      </c>
      <c r="B63" s="9" t="s">
        <v>22</v>
      </c>
      <c r="C63" s="9">
        <v>2025</v>
      </c>
      <c r="D63" s="9" t="s">
        <v>315</v>
      </c>
      <c r="E63" s="9" t="s">
        <v>24</v>
      </c>
      <c r="F63" s="9" t="s">
        <v>25</v>
      </c>
      <c r="G63" s="24">
        <v>88000000</v>
      </c>
      <c r="H63" s="17">
        <v>1070917500</v>
      </c>
      <c r="I63" s="9" t="s">
        <v>316</v>
      </c>
      <c r="J63" s="9" t="s">
        <v>317</v>
      </c>
      <c r="K63" s="9" t="s">
        <v>35</v>
      </c>
      <c r="L63" s="18">
        <v>45720</v>
      </c>
      <c r="M63" s="18">
        <v>45722</v>
      </c>
      <c r="N63" s="19" t="s">
        <v>29</v>
      </c>
      <c r="O63" s="21" t="s">
        <v>318</v>
      </c>
      <c r="P63" s="11">
        <v>25666666</v>
      </c>
      <c r="Q63" s="21">
        <v>0</v>
      </c>
      <c r="R63" s="19">
        <f t="shared" si="2"/>
        <v>113666666</v>
      </c>
      <c r="S63" s="26">
        <v>1</v>
      </c>
      <c r="T63" s="26">
        <v>1</v>
      </c>
      <c r="U63" s="32" t="s">
        <v>319</v>
      </c>
      <c r="V63" s="22" t="s">
        <v>31</v>
      </c>
      <c r="W63" s="58"/>
      <c r="X63" s="58"/>
      <c r="Y63" s="58"/>
      <c r="Z63" s="58"/>
      <c r="AA63" s="58"/>
      <c r="AB63" s="58"/>
      <c r="AC63" s="58"/>
      <c r="AD63" s="58"/>
      <c r="AE63" s="58"/>
      <c r="AF63" s="58"/>
      <c r="AG63" s="58"/>
      <c r="AH63" s="58"/>
      <c r="AI63" s="58"/>
      <c r="AJ63" s="58"/>
      <c r="AK63" s="58"/>
      <c r="AL63" s="58"/>
      <c r="AM63" s="60"/>
    </row>
    <row r="64" spans="1:39" s="10" customFormat="1" ht="40.5" customHeight="1">
      <c r="A64" s="9">
        <v>1</v>
      </c>
      <c r="B64" s="9" t="s">
        <v>22</v>
      </c>
      <c r="C64" s="9">
        <v>2025</v>
      </c>
      <c r="D64" s="9" t="s">
        <v>320</v>
      </c>
      <c r="E64" s="9" t="s">
        <v>24</v>
      </c>
      <c r="F64" s="9" t="s">
        <v>25</v>
      </c>
      <c r="G64" s="24">
        <v>34000000</v>
      </c>
      <c r="H64" s="17">
        <v>1010228018</v>
      </c>
      <c r="I64" s="9" t="s">
        <v>321</v>
      </c>
      <c r="J64" s="9" t="s">
        <v>322</v>
      </c>
      <c r="K64" s="9" t="s">
        <v>28</v>
      </c>
      <c r="L64" s="18">
        <v>45720</v>
      </c>
      <c r="M64" s="18">
        <v>45722</v>
      </c>
      <c r="N64" s="19" t="s">
        <v>29</v>
      </c>
      <c r="O64" s="21" t="s">
        <v>68</v>
      </c>
      <c r="P64" s="11">
        <v>17000000</v>
      </c>
      <c r="Q64" s="21">
        <v>0</v>
      </c>
      <c r="R64" s="19">
        <f t="shared" si="2"/>
        <v>51000000</v>
      </c>
      <c r="S64" s="26">
        <v>1</v>
      </c>
      <c r="T64" s="26">
        <v>1</v>
      </c>
      <c r="U64" s="32" t="s">
        <v>323</v>
      </c>
      <c r="V64" s="22" t="s">
        <v>31</v>
      </c>
      <c r="W64" s="58"/>
      <c r="X64" s="58"/>
      <c r="Y64" s="58"/>
      <c r="Z64" s="58"/>
      <c r="AA64" s="58"/>
      <c r="AB64" s="58"/>
      <c r="AC64" s="58"/>
      <c r="AD64" s="58"/>
      <c r="AE64" s="58"/>
      <c r="AF64" s="58"/>
      <c r="AG64" s="58"/>
      <c r="AH64" s="58"/>
      <c r="AI64" s="58"/>
      <c r="AJ64" s="58"/>
      <c r="AK64" s="58"/>
      <c r="AL64" s="58"/>
      <c r="AM64" s="60"/>
    </row>
    <row r="65" spans="1:39" s="10" customFormat="1" ht="40.5" customHeight="1">
      <c r="A65" s="9">
        <v>1</v>
      </c>
      <c r="B65" s="9" t="s">
        <v>22</v>
      </c>
      <c r="C65" s="9">
        <v>2025</v>
      </c>
      <c r="D65" s="9" t="s">
        <v>324</v>
      </c>
      <c r="E65" s="9" t="s">
        <v>24</v>
      </c>
      <c r="F65" s="9" t="s">
        <v>25</v>
      </c>
      <c r="G65" s="24">
        <v>57000000</v>
      </c>
      <c r="H65" s="17">
        <v>52707718</v>
      </c>
      <c r="I65" s="9" t="s">
        <v>325</v>
      </c>
      <c r="J65" s="9" t="s">
        <v>326</v>
      </c>
      <c r="K65" s="9" t="s">
        <v>57</v>
      </c>
      <c r="L65" s="18">
        <v>45721</v>
      </c>
      <c r="M65" s="18">
        <v>45727</v>
      </c>
      <c r="N65" s="19" t="s">
        <v>29</v>
      </c>
      <c r="O65" s="21" t="s">
        <v>58</v>
      </c>
      <c r="P65" s="11">
        <v>28500000</v>
      </c>
      <c r="Q65" s="21">
        <v>0</v>
      </c>
      <c r="R65" s="19">
        <f t="shared" si="2"/>
        <v>85500000</v>
      </c>
      <c r="S65" s="26">
        <v>1</v>
      </c>
      <c r="T65" s="26">
        <v>0.96</v>
      </c>
      <c r="U65" s="32" t="s">
        <v>327</v>
      </c>
      <c r="V65" s="22" t="s">
        <v>328</v>
      </c>
      <c r="W65" s="58"/>
      <c r="X65" s="58"/>
      <c r="Y65" s="58"/>
      <c r="Z65" s="58"/>
      <c r="AA65" s="58"/>
      <c r="AB65" s="58"/>
      <c r="AC65" s="58"/>
      <c r="AD65" s="58"/>
      <c r="AE65" s="58"/>
      <c r="AF65" s="58"/>
      <c r="AG65" s="58"/>
      <c r="AH65" s="58"/>
      <c r="AI65" s="58"/>
      <c r="AJ65" s="58"/>
      <c r="AK65" s="58"/>
      <c r="AL65" s="58"/>
      <c r="AM65" s="60"/>
    </row>
    <row r="66" spans="1:39" s="10" customFormat="1" ht="40.5" customHeight="1">
      <c r="A66" s="9">
        <v>1</v>
      </c>
      <c r="B66" s="9" t="s">
        <v>22</v>
      </c>
      <c r="C66" s="9">
        <v>2025</v>
      </c>
      <c r="D66" s="9" t="s">
        <v>329</v>
      </c>
      <c r="E66" s="9" t="s">
        <v>24</v>
      </c>
      <c r="F66" s="12" t="s">
        <v>25</v>
      </c>
      <c r="G66" s="24">
        <v>40000000</v>
      </c>
      <c r="H66" s="17">
        <v>1020839818</v>
      </c>
      <c r="I66" s="9" t="s">
        <v>330</v>
      </c>
      <c r="J66" s="9" t="s">
        <v>331</v>
      </c>
      <c r="K66" s="9" t="s">
        <v>35</v>
      </c>
      <c r="L66" s="18">
        <v>45722</v>
      </c>
      <c r="M66" s="18">
        <v>45723</v>
      </c>
      <c r="N66" s="19" t="s">
        <v>29</v>
      </c>
      <c r="O66" s="21" t="s">
        <v>332</v>
      </c>
      <c r="P66" s="11">
        <v>10666666</v>
      </c>
      <c r="Q66" s="21">
        <v>0</v>
      </c>
      <c r="R66" s="19">
        <f t="shared" si="2"/>
        <v>50666666</v>
      </c>
      <c r="S66" s="26">
        <v>1</v>
      </c>
      <c r="T66" s="26">
        <v>1</v>
      </c>
      <c r="U66" s="32" t="s">
        <v>333</v>
      </c>
      <c r="V66" s="22" t="s">
        <v>31</v>
      </c>
      <c r="W66" s="58"/>
      <c r="X66" s="58"/>
      <c r="Y66" s="58"/>
      <c r="Z66" s="58"/>
      <c r="AA66" s="58"/>
      <c r="AB66" s="58"/>
      <c r="AC66" s="58"/>
      <c r="AD66" s="58"/>
      <c r="AE66" s="58"/>
      <c r="AF66" s="58"/>
      <c r="AG66" s="58"/>
      <c r="AH66" s="58"/>
      <c r="AI66" s="58"/>
      <c r="AJ66" s="58"/>
      <c r="AK66" s="58"/>
      <c r="AL66" s="58"/>
      <c r="AM66" s="60"/>
    </row>
    <row r="67" spans="1:39" s="10" customFormat="1" ht="40.5" customHeight="1">
      <c r="A67" s="9">
        <v>1</v>
      </c>
      <c r="B67" s="9" t="s">
        <v>22</v>
      </c>
      <c r="C67" s="9">
        <v>2025</v>
      </c>
      <c r="D67" s="9" t="s">
        <v>334</v>
      </c>
      <c r="E67" s="9" t="s">
        <v>24</v>
      </c>
      <c r="F67" s="9" t="s">
        <v>25</v>
      </c>
      <c r="G67" s="24">
        <v>27000000</v>
      </c>
      <c r="H67" s="17">
        <v>1193034339</v>
      </c>
      <c r="I67" s="9" t="s">
        <v>335</v>
      </c>
      <c r="J67" s="9" t="s">
        <v>336</v>
      </c>
      <c r="K67" s="9" t="s">
        <v>57</v>
      </c>
      <c r="L67" s="18">
        <v>45721</v>
      </c>
      <c r="M67" s="18">
        <v>45723</v>
      </c>
      <c r="N67" s="19" t="s">
        <v>29</v>
      </c>
      <c r="O67" s="21" t="s">
        <v>58</v>
      </c>
      <c r="P67" s="11">
        <v>13500000</v>
      </c>
      <c r="Q67" s="21">
        <v>0</v>
      </c>
      <c r="R67" s="19">
        <f t="shared" si="2"/>
        <v>40500000</v>
      </c>
      <c r="S67" s="26">
        <v>1</v>
      </c>
      <c r="T67" s="26">
        <v>1</v>
      </c>
      <c r="U67" s="32" t="s">
        <v>337</v>
      </c>
      <c r="V67" s="22" t="s">
        <v>31</v>
      </c>
      <c r="W67" s="58"/>
      <c r="X67" s="58"/>
      <c r="Y67" s="58"/>
      <c r="Z67" s="58"/>
      <c r="AA67" s="58"/>
      <c r="AB67" s="58"/>
      <c r="AC67" s="58"/>
      <c r="AD67" s="58"/>
      <c r="AE67" s="58"/>
      <c r="AF67" s="58"/>
      <c r="AG67" s="58"/>
      <c r="AH67" s="58"/>
      <c r="AI67" s="58"/>
      <c r="AJ67" s="58"/>
      <c r="AK67" s="58"/>
      <c r="AL67" s="58"/>
      <c r="AM67" s="60"/>
    </row>
    <row r="68" spans="1:39" s="10" customFormat="1" ht="40.5" customHeight="1">
      <c r="A68" s="9">
        <v>1</v>
      </c>
      <c r="B68" s="9" t="s">
        <v>22</v>
      </c>
      <c r="C68" s="9">
        <v>2025</v>
      </c>
      <c r="D68" s="9" t="s">
        <v>338</v>
      </c>
      <c r="E68" s="9" t="s">
        <v>24</v>
      </c>
      <c r="F68" s="12" t="s">
        <v>25</v>
      </c>
      <c r="G68" s="24">
        <v>48000000</v>
      </c>
      <c r="H68" s="17">
        <v>80028120</v>
      </c>
      <c r="I68" s="9" t="s">
        <v>339</v>
      </c>
      <c r="J68" s="9" t="s">
        <v>104</v>
      </c>
      <c r="K68" s="9" t="s">
        <v>35</v>
      </c>
      <c r="L68" s="18">
        <v>45723</v>
      </c>
      <c r="M68" s="18">
        <v>45728</v>
      </c>
      <c r="N68" s="19" t="s">
        <v>29</v>
      </c>
      <c r="O68" s="21" t="s">
        <v>340</v>
      </c>
      <c r="P68" s="11">
        <v>9800000</v>
      </c>
      <c r="Q68" s="21">
        <v>0</v>
      </c>
      <c r="R68" s="19">
        <f t="shared" si="2"/>
        <v>57800000</v>
      </c>
      <c r="S68" s="26">
        <v>1</v>
      </c>
      <c r="T68" s="26">
        <v>1</v>
      </c>
      <c r="U68" s="32" t="s">
        <v>341</v>
      </c>
      <c r="V68" s="22" t="s">
        <v>342</v>
      </c>
      <c r="W68" s="58"/>
      <c r="X68" s="58"/>
      <c r="Y68" s="58"/>
      <c r="Z68" s="58"/>
      <c r="AA68" s="58"/>
      <c r="AB68" s="58"/>
      <c r="AC68" s="58"/>
      <c r="AD68" s="58"/>
      <c r="AE68" s="58"/>
      <c r="AF68" s="58"/>
      <c r="AG68" s="58"/>
      <c r="AH68" s="58"/>
      <c r="AI68" s="58"/>
      <c r="AJ68" s="58"/>
      <c r="AK68" s="58"/>
      <c r="AL68" s="58"/>
      <c r="AM68" s="60"/>
    </row>
    <row r="69" spans="1:39" s="10" customFormat="1" ht="40.5" customHeight="1">
      <c r="A69" s="9">
        <v>1</v>
      </c>
      <c r="B69" s="9" t="s">
        <v>22</v>
      </c>
      <c r="C69" s="9">
        <v>2025</v>
      </c>
      <c r="D69" s="9" t="s">
        <v>343</v>
      </c>
      <c r="E69" s="9" t="s">
        <v>24</v>
      </c>
      <c r="F69" s="9" t="s">
        <v>25</v>
      </c>
      <c r="G69" s="24">
        <v>32000000</v>
      </c>
      <c r="H69" s="17">
        <v>1032408497</v>
      </c>
      <c r="I69" s="9" t="s">
        <v>344</v>
      </c>
      <c r="J69" s="9" t="s">
        <v>345</v>
      </c>
      <c r="K69" s="9" t="s">
        <v>28</v>
      </c>
      <c r="L69" s="18">
        <v>45693</v>
      </c>
      <c r="M69" s="18">
        <v>45726</v>
      </c>
      <c r="N69" s="19" t="s">
        <v>29</v>
      </c>
      <c r="O69" s="21" t="s">
        <v>68</v>
      </c>
      <c r="P69" s="11">
        <v>16000000</v>
      </c>
      <c r="Q69" s="21">
        <v>0</v>
      </c>
      <c r="R69" s="19">
        <f t="shared" si="2"/>
        <v>48000000</v>
      </c>
      <c r="S69" s="25">
        <v>1</v>
      </c>
      <c r="T69" s="26">
        <v>1</v>
      </c>
      <c r="U69" s="32" t="s">
        <v>346</v>
      </c>
      <c r="V69" s="22" t="s">
        <v>31</v>
      </c>
      <c r="W69" s="58"/>
      <c r="X69" s="58"/>
      <c r="Y69" s="58"/>
      <c r="Z69" s="58"/>
      <c r="AA69" s="58"/>
      <c r="AB69" s="58"/>
      <c r="AC69" s="58"/>
      <c r="AD69" s="58"/>
      <c r="AE69" s="58"/>
      <c r="AF69" s="58"/>
      <c r="AG69" s="58"/>
      <c r="AH69" s="58"/>
      <c r="AI69" s="58"/>
      <c r="AJ69" s="58"/>
      <c r="AK69" s="58"/>
      <c r="AL69" s="58"/>
      <c r="AM69" s="60"/>
    </row>
    <row r="70" spans="1:39" s="10" customFormat="1" ht="40.5" customHeight="1">
      <c r="A70" s="9">
        <v>1</v>
      </c>
      <c r="B70" s="9" t="s">
        <v>22</v>
      </c>
      <c r="C70" s="9">
        <v>2025</v>
      </c>
      <c r="D70" s="9" t="s">
        <v>347</v>
      </c>
      <c r="E70" s="9" t="s">
        <v>24</v>
      </c>
      <c r="F70" s="12" t="s">
        <v>25</v>
      </c>
      <c r="G70" s="24">
        <v>28000000</v>
      </c>
      <c r="H70" s="17">
        <v>79860852</v>
      </c>
      <c r="I70" s="9" t="s">
        <v>348</v>
      </c>
      <c r="J70" s="9" t="s">
        <v>349</v>
      </c>
      <c r="K70" s="9" t="s">
        <v>35</v>
      </c>
      <c r="L70" s="18">
        <v>45722</v>
      </c>
      <c r="M70" s="18">
        <v>45723</v>
      </c>
      <c r="N70" s="19" t="s">
        <v>29</v>
      </c>
      <c r="O70" s="21">
        <v>0</v>
      </c>
      <c r="P70" s="11">
        <v>0</v>
      </c>
      <c r="Q70" s="21">
        <v>0</v>
      </c>
      <c r="R70" s="19">
        <f t="shared" si="2"/>
        <v>28000000</v>
      </c>
      <c r="S70" s="26">
        <v>1</v>
      </c>
      <c r="T70" s="26">
        <v>1</v>
      </c>
      <c r="U70" s="32" t="s">
        <v>350</v>
      </c>
      <c r="V70" s="22" t="s">
        <v>31</v>
      </c>
      <c r="W70" s="58"/>
      <c r="X70" s="58"/>
      <c r="Y70" s="58"/>
      <c r="Z70" s="58"/>
      <c r="AA70" s="58"/>
      <c r="AB70" s="58"/>
      <c r="AC70" s="58"/>
      <c r="AD70" s="58"/>
      <c r="AE70" s="58"/>
      <c r="AF70" s="58"/>
      <c r="AG70" s="58"/>
      <c r="AH70" s="58"/>
      <c r="AI70" s="58"/>
      <c r="AJ70" s="58"/>
      <c r="AK70" s="58"/>
      <c r="AL70" s="58"/>
      <c r="AM70" s="60"/>
    </row>
    <row r="71" spans="1:39" s="10" customFormat="1" ht="40.5" customHeight="1">
      <c r="A71" s="9">
        <v>1</v>
      </c>
      <c r="B71" s="9" t="s">
        <v>22</v>
      </c>
      <c r="C71" s="9">
        <v>2025</v>
      </c>
      <c r="D71" s="9" t="s">
        <v>351</v>
      </c>
      <c r="E71" s="9" t="s">
        <v>24</v>
      </c>
      <c r="F71" s="9" t="s">
        <v>25</v>
      </c>
      <c r="G71" s="24">
        <v>42000000</v>
      </c>
      <c r="H71" s="17">
        <v>53000759</v>
      </c>
      <c r="I71" s="9" t="s">
        <v>352</v>
      </c>
      <c r="J71" s="9" t="s">
        <v>305</v>
      </c>
      <c r="K71" s="9" t="s">
        <v>57</v>
      </c>
      <c r="L71" s="18">
        <v>45722</v>
      </c>
      <c r="M71" s="18">
        <v>45727</v>
      </c>
      <c r="N71" s="19" t="s">
        <v>29</v>
      </c>
      <c r="O71" s="21" t="s">
        <v>68</v>
      </c>
      <c r="P71" s="11">
        <v>14000000</v>
      </c>
      <c r="Q71" s="21">
        <v>0</v>
      </c>
      <c r="R71" s="19">
        <f t="shared" si="2"/>
        <v>56000000</v>
      </c>
      <c r="S71" s="26">
        <v>1</v>
      </c>
      <c r="T71" s="26">
        <v>1</v>
      </c>
      <c r="U71" s="32" t="s">
        <v>353</v>
      </c>
      <c r="V71" s="22" t="s">
        <v>31</v>
      </c>
      <c r="W71" s="58"/>
      <c r="X71" s="58"/>
      <c r="Y71" s="58"/>
      <c r="Z71" s="58"/>
      <c r="AA71" s="58"/>
      <c r="AB71" s="58"/>
      <c r="AC71" s="58"/>
      <c r="AD71" s="58"/>
      <c r="AE71" s="58"/>
      <c r="AF71" s="58"/>
      <c r="AG71" s="58"/>
      <c r="AH71" s="58"/>
      <c r="AI71" s="58"/>
      <c r="AJ71" s="58"/>
      <c r="AK71" s="58"/>
      <c r="AL71" s="58"/>
      <c r="AM71" s="60"/>
    </row>
    <row r="72" spans="1:39" s="10" customFormat="1" ht="40.5" customHeight="1">
      <c r="A72" s="9">
        <v>1</v>
      </c>
      <c r="B72" s="9" t="s">
        <v>22</v>
      </c>
      <c r="C72" s="9">
        <v>2025</v>
      </c>
      <c r="D72" s="9" t="s">
        <v>354</v>
      </c>
      <c r="E72" s="9" t="s">
        <v>24</v>
      </c>
      <c r="F72" s="9" t="s">
        <v>25</v>
      </c>
      <c r="G72" s="24">
        <v>24000000</v>
      </c>
      <c r="H72" s="17">
        <v>1000948768</v>
      </c>
      <c r="I72" s="9" t="s">
        <v>355</v>
      </c>
      <c r="J72" s="9" t="s">
        <v>356</v>
      </c>
      <c r="K72" s="9" t="s">
        <v>57</v>
      </c>
      <c r="L72" s="18">
        <v>45722</v>
      </c>
      <c r="M72" s="18">
        <v>45723</v>
      </c>
      <c r="N72" s="19" t="s">
        <v>29</v>
      </c>
      <c r="O72" s="21" t="s">
        <v>68</v>
      </c>
      <c r="P72" s="11">
        <v>8000000</v>
      </c>
      <c r="Q72" s="21">
        <v>0</v>
      </c>
      <c r="R72" s="19">
        <f t="shared" si="2"/>
        <v>32000000</v>
      </c>
      <c r="S72" s="26">
        <v>1</v>
      </c>
      <c r="T72" s="26">
        <v>1</v>
      </c>
      <c r="U72" s="32" t="s">
        <v>357</v>
      </c>
      <c r="V72" s="22" t="s">
        <v>31</v>
      </c>
      <c r="W72" s="58"/>
      <c r="X72" s="58"/>
      <c r="Y72" s="58"/>
      <c r="Z72" s="58"/>
      <c r="AA72" s="58"/>
      <c r="AB72" s="58"/>
      <c r="AC72" s="58"/>
      <c r="AD72" s="58"/>
      <c r="AE72" s="58"/>
      <c r="AF72" s="58"/>
      <c r="AG72" s="58"/>
      <c r="AH72" s="58"/>
      <c r="AI72" s="58"/>
      <c r="AJ72" s="58"/>
      <c r="AK72" s="58"/>
      <c r="AL72" s="58"/>
      <c r="AM72" s="60"/>
    </row>
    <row r="73" spans="1:39" s="10" customFormat="1" ht="40.5" customHeight="1">
      <c r="A73" s="9">
        <v>1</v>
      </c>
      <c r="B73" s="9" t="s">
        <v>22</v>
      </c>
      <c r="C73" s="9">
        <v>2025</v>
      </c>
      <c r="D73" s="9" t="s">
        <v>358</v>
      </c>
      <c r="E73" s="9" t="s">
        <v>24</v>
      </c>
      <c r="F73" s="9" t="s">
        <v>25</v>
      </c>
      <c r="G73" s="24">
        <v>43800000</v>
      </c>
      <c r="H73" s="17">
        <v>1032442625</v>
      </c>
      <c r="I73" s="9" t="s">
        <v>359</v>
      </c>
      <c r="J73" s="9" t="s">
        <v>360</v>
      </c>
      <c r="K73" s="9" t="s">
        <v>57</v>
      </c>
      <c r="L73" s="18">
        <v>45723</v>
      </c>
      <c r="M73" s="18">
        <v>45726</v>
      </c>
      <c r="N73" s="19" t="s">
        <v>29</v>
      </c>
      <c r="O73" s="21" t="s">
        <v>58</v>
      </c>
      <c r="P73" s="11">
        <v>21900000</v>
      </c>
      <c r="Q73" s="21">
        <v>0</v>
      </c>
      <c r="R73" s="19">
        <f t="shared" si="2"/>
        <v>65700000</v>
      </c>
      <c r="S73" s="26">
        <v>1</v>
      </c>
      <c r="T73" s="26">
        <v>1</v>
      </c>
      <c r="U73" s="32" t="s">
        <v>361</v>
      </c>
      <c r="V73" s="22" t="s">
        <v>31</v>
      </c>
      <c r="W73" s="58"/>
      <c r="X73" s="58"/>
      <c r="Y73" s="58"/>
      <c r="Z73" s="58"/>
      <c r="AA73" s="58"/>
      <c r="AB73" s="58"/>
      <c r="AC73" s="58"/>
      <c r="AD73" s="58"/>
      <c r="AE73" s="58"/>
      <c r="AF73" s="58"/>
      <c r="AG73" s="58"/>
      <c r="AH73" s="58"/>
      <c r="AI73" s="58"/>
      <c r="AJ73" s="58"/>
      <c r="AK73" s="58"/>
      <c r="AL73" s="58"/>
      <c r="AM73" s="60"/>
    </row>
    <row r="74" spans="1:39" s="10" customFormat="1" ht="40.5" customHeight="1">
      <c r="A74" s="9">
        <v>1</v>
      </c>
      <c r="B74" s="9" t="s">
        <v>22</v>
      </c>
      <c r="C74" s="9">
        <v>2025</v>
      </c>
      <c r="D74" s="9" t="s">
        <v>362</v>
      </c>
      <c r="E74" s="9" t="s">
        <v>24</v>
      </c>
      <c r="F74" s="12" t="s">
        <v>25</v>
      </c>
      <c r="G74" s="24">
        <v>48000000</v>
      </c>
      <c r="H74" s="17">
        <v>1022398466</v>
      </c>
      <c r="I74" s="9" t="s">
        <v>363</v>
      </c>
      <c r="J74" s="9" t="s">
        <v>364</v>
      </c>
      <c r="K74" s="9" t="s">
        <v>35</v>
      </c>
      <c r="L74" s="18">
        <v>45722</v>
      </c>
      <c r="M74" s="18">
        <v>45722</v>
      </c>
      <c r="N74" s="19" t="s">
        <v>29</v>
      </c>
      <c r="O74" s="21" t="s">
        <v>365</v>
      </c>
      <c r="P74" s="11">
        <v>13200000</v>
      </c>
      <c r="Q74" s="21">
        <v>0</v>
      </c>
      <c r="R74" s="19">
        <f t="shared" si="2"/>
        <v>61200000</v>
      </c>
      <c r="S74" s="26">
        <v>1</v>
      </c>
      <c r="T74" s="26">
        <v>0.96</v>
      </c>
      <c r="U74" s="32" t="s">
        <v>366</v>
      </c>
      <c r="V74" s="22" t="s">
        <v>367</v>
      </c>
      <c r="W74" s="58"/>
      <c r="X74" s="58"/>
      <c r="Y74" s="58"/>
      <c r="Z74" s="58"/>
      <c r="AA74" s="58"/>
      <c r="AB74" s="58"/>
      <c r="AC74" s="58"/>
      <c r="AD74" s="58"/>
      <c r="AE74" s="58"/>
      <c r="AF74" s="58"/>
      <c r="AG74" s="58"/>
      <c r="AH74" s="58"/>
      <c r="AI74" s="58"/>
      <c r="AJ74" s="58"/>
      <c r="AK74" s="58"/>
      <c r="AL74" s="58"/>
      <c r="AM74" s="60"/>
    </row>
    <row r="75" spans="1:39" s="10" customFormat="1" ht="40.5" customHeight="1">
      <c r="A75" s="9">
        <v>1</v>
      </c>
      <c r="B75" s="9" t="s">
        <v>22</v>
      </c>
      <c r="C75" s="9">
        <v>2025</v>
      </c>
      <c r="D75" s="9" t="s">
        <v>368</v>
      </c>
      <c r="E75" s="9" t="s">
        <v>24</v>
      </c>
      <c r="F75" s="9" t="s">
        <v>25</v>
      </c>
      <c r="G75" s="24">
        <v>30000000</v>
      </c>
      <c r="H75" s="17">
        <v>1020766924</v>
      </c>
      <c r="I75" s="9" t="s">
        <v>369</v>
      </c>
      <c r="J75" s="9" t="s">
        <v>370</v>
      </c>
      <c r="K75" s="9" t="s">
        <v>57</v>
      </c>
      <c r="L75" s="18">
        <v>45722</v>
      </c>
      <c r="M75" s="18">
        <v>45723</v>
      </c>
      <c r="N75" s="19" t="s">
        <v>29</v>
      </c>
      <c r="O75" s="21" t="s">
        <v>58</v>
      </c>
      <c r="P75" s="11">
        <v>15000000</v>
      </c>
      <c r="Q75" s="21">
        <v>0</v>
      </c>
      <c r="R75" s="19">
        <f t="shared" si="2"/>
        <v>45000000</v>
      </c>
      <c r="S75" s="26">
        <v>1</v>
      </c>
      <c r="T75" s="26">
        <v>1</v>
      </c>
      <c r="U75" s="69" t="s">
        <v>371</v>
      </c>
      <c r="V75" s="22" t="s">
        <v>31</v>
      </c>
      <c r="W75" s="58"/>
      <c r="X75" s="58"/>
      <c r="Y75" s="58"/>
      <c r="Z75" s="58"/>
      <c r="AA75" s="58"/>
      <c r="AB75" s="58"/>
      <c r="AC75" s="58"/>
      <c r="AD75" s="58"/>
      <c r="AE75" s="58"/>
      <c r="AF75" s="58"/>
      <c r="AG75" s="58"/>
      <c r="AH75" s="58"/>
      <c r="AI75" s="58"/>
      <c r="AJ75" s="58"/>
      <c r="AK75" s="58"/>
      <c r="AL75" s="58"/>
      <c r="AM75" s="60"/>
    </row>
    <row r="76" spans="1:39" s="10" customFormat="1" ht="40.5" customHeight="1">
      <c r="A76" s="9">
        <v>1</v>
      </c>
      <c r="B76" s="9" t="s">
        <v>22</v>
      </c>
      <c r="C76" s="9">
        <v>2025</v>
      </c>
      <c r="D76" s="9" t="s">
        <v>372</v>
      </c>
      <c r="E76" s="9" t="s">
        <v>24</v>
      </c>
      <c r="F76" s="12" t="s">
        <v>25</v>
      </c>
      <c r="G76" s="24">
        <v>44000000</v>
      </c>
      <c r="H76" s="17">
        <v>1018484018</v>
      </c>
      <c r="I76" s="9" t="s">
        <v>373</v>
      </c>
      <c r="J76" s="9" t="s">
        <v>374</v>
      </c>
      <c r="K76" s="9" t="s">
        <v>35</v>
      </c>
      <c r="L76" s="18">
        <v>45723</v>
      </c>
      <c r="M76" s="18">
        <v>45727</v>
      </c>
      <c r="N76" s="19" t="s">
        <v>29</v>
      </c>
      <c r="O76" s="21">
        <v>0</v>
      </c>
      <c r="P76" s="11">
        <v>0</v>
      </c>
      <c r="Q76" s="21">
        <v>0</v>
      </c>
      <c r="R76" s="19">
        <f t="shared" si="2"/>
        <v>44000000</v>
      </c>
      <c r="S76" s="26">
        <v>1</v>
      </c>
      <c r="T76" s="26">
        <v>1</v>
      </c>
      <c r="U76" s="32" t="s">
        <v>375</v>
      </c>
      <c r="V76" s="22" t="s">
        <v>31</v>
      </c>
      <c r="W76" s="58"/>
      <c r="X76" s="58"/>
      <c r="Y76" s="58"/>
      <c r="Z76" s="58"/>
      <c r="AA76" s="58"/>
      <c r="AB76" s="58"/>
      <c r="AC76" s="58"/>
      <c r="AD76" s="58"/>
      <c r="AE76" s="58"/>
      <c r="AF76" s="58"/>
      <c r="AG76" s="58"/>
      <c r="AH76" s="58"/>
      <c r="AI76" s="58"/>
      <c r="AJ76" s="58"/>
      <c r="AK76" s="58"/>
      <c r="AL76" s="58"/>
      <c r="AM76" s="60"/>
    </row>
    <row r="77" spans="1:39" s="10" customFormat="1" ht="40.5" customHeight="1">
      <c r="A77" s="9">
        <v>1</v>
      </c>
      <c r="B77" s="9" t="s">
        <v>22</v>
      </c>
      <c r="C77" s="9">
        <v>2025</v>
      </c>
      <c r="D77" s="9" t="s">
        <v>376</v>
      </c>
      <c r="E77" s="9" t="s">
        <v>24</v>
      </c>
      <c r="F77" s="12" t="s">
        <v>25</v>
      </c>
      <c r="G77" s="24">
        <v>48000000</v>
      </c>
      <c r="H77" s="17">
        <v>52930030</v>
      </c>
      <c r="I77" s="9" t="s">
        <v>377</v>
      </c>
      <c r="J77" s="9" t="s">
        <v>104</v>
      </c>
      <c r="K77" s="9" t="s">
        <v>35</v>
      </c>
      <c r="L77" s="18">
        <v>45727</v>
      </c>
      <c r="M77" s="18">
        <v>45728</v>
      </c>
      <c r="N77" s="19" t="s">
        <v>29</v>
      </c>
      <c r="O77" s="21" t="s">
        <v>340</v>
      </c>
      <c r="P77" s="11">
        <v>9800000</v>
      </c>
      <c r="Q77" s="21">
        <v>0</v>
      </c>
      <c r="R77" s="19">
        <f t="shared" si="2"/>
        <v>57800000</v>
      </c>
      <c r="S77" s="26">
        <v>1</v>
      </c>
      <c r="T77" s="26">
        <v>1</v>
      </c>
      <c r="U77" s="32" t="s">
        <v>378</v>
      </c>
      <c r="V77" s="22" t="s">
        <v>342</v>
      </c>
      <c r="W77" s="58"/>
      <c r="X77" s="58"/>
      <c r="Y77" s="58"/>
      <c r="Z77" s="58"/>
      <c r="AA77" s="58"/>
      <c r="AB77" s="58"/>
      <c r="AC77" s="58"/>
      <c r="AD77" s="58"/>
      <c r="AE77" s="58"/>
      <c r="AF77" s="58"/>
      <c r="AG77" s="58"/>
      <c r="AH77" s="58"/>
      <c r="AI77" s="58"/>
      <c r="AJ77" s="58"/>
      <c r="AK77" s="58"/>
      <c r="AL77" s="58"/>
      <c r="AM77" s="60"/>
    </row>
    <row r="78" spans="1:39" s="9" customFormat="1" ht="40.5" customHeight="1">
      <c r="A78" s="9">
        <v>1</v>
      </c>
      <c r="B78" s="9" t="s">
        <v>22</v>
      </c>
      <c r="C78" s="9">
        <v>2025</v>
      </c>
      <c r="D78" s="9" t="s">
        <v>379</v>
      </c>
      <c r="E78" s="9" t="s">
        <v>24</v>
      </c>
      <c r="F78" s="12" t="s">
        <v>25</v>
      </c>
      <c r="G78" s="30">
        <v>16504000</v>
      </c>
      <c r="H78" s="17">
        <v>1104805513</v>
      </c>
      <c r="I78" s="9" t="s">
        <v>380</v>
      </c>
      <c r="J78" s="9" t="s">
        <v>192</v>
      </c>
      <c r="K78" s="9" t="s">
        <v>35</v>
      </c>
      <c r="L78" s="18">
        <v>45726</v>
      </c>
      <c r="M78" s="18">
        <v>45729</v>
      </c>
      <c r="N78" s="19" t="s">
        <v>36</v>
      </c>
      <c r="O78" s="21" t="s">
        <v>381</v>
      </c>
      <c r="P78" s="30">
        <v>3988466</v>
      </c>
      <c r="Q78" s="21">
        <v>0</v>
      </c>
      <c r="R78" s="19">
        <f t="shared" si="2"/>
        <v>20492466</v>
      </c>
      <c r="S78" s="31">
        <v>1</v>
      </c>
      <c r="T78" s="31" t="s">
        <v>382</v>
      </c>
      <c r="U78" s="70" t="s">
        <v>383</v>
      </c>
      <c r="V78" s="9" t="s">
        <v>384</v>
      </c>
      <c r="W78" s="36"/>
      <c r="X78" s="36"/>
      <c r="Y78" s="36"/>
      <c r="Z78" s="36"/>
      <c r="AA78" s="36"/>
      <c r="AB78" s="36"/>
      <c r="AC78" s="36"/>
      <c r="AD78" s="36"/>
      <c r="AE78" s="36"/>
      <c r="AF78" s="36"/>
      <c r="AG78" s="36"/>
      <c r="AH78" s="36"/>
      <c r="AI78" s="36"/>
      <c r="AJ78" s="36"/>
      <c r="AK78" s="36"/>
      <c r="AL78" s="36"/>
      <c r="AM78" s="23"/>
    </row>
    <row r="79" spans="1:39" s="10" customFormat="1" ht="40.5" customHeight="1">
      <c r="A79" s="9">
        <v>1</v>
      </c>
      <c r="B79" s="9" t="s">
        <v>22</v>
      </c>
      <c r="C79" s="9">
        <v>2025</v>
      </c>
      <c r="D79" s="9" t="s">
        <v>385</v>
      </c>
      <c r="E79" s="9" t="s">
        <v>24</v>
      </c>
      <c r="F79" s="9" t="s">
        <v>25</v>
      </c>
      <c r="G79" s="24">
        <v>37800000</v>
      </c>
      <c r="H79" s="17">
        <v>80134896</v>
      </c>
      <c r="I79" s="9" t="s">
        <v>386</v>
      </c>
      <c r="J79" s="9" t="s">
        <v>387</v>
      </c>
      <c r="K79" s="9" t="s">
        <v>57</v>
      </c>
      <c r="L79" s="18">
        <v>45726</v>
      </c>
      <c r="M79" s="18">
        <v>45728</v>
      </c>
      <c r="N79" s="19" t="s">
        <v>29</v>
      </c>
      <c r="O79" s="21" t="s">
        <v>58</v>
      </c>
      <c r="P79" s="11">
        <v>18900000</v>
      </c>
      <c r="Q79" s="21">
        <v>0</v>
      </c>
      <c r="R79" s="19">
        <f t="shared" si="2"/>
        <v>56700000</v>
      </c>
      <c r="S79" s="26">
        <v>1</v>
      </c>
      <c r="T79" s="26">
        <v>1</v>
      </c>
      <c r="U79" s="32" t="s">
        <v>388</v>
      </c>
      <c r="V79" s="22" t="s">
        <v>48</v>
      </c>
      <c r="W79" s="58"/>
      <c r="X79" s="58"/>
      <c r="Y79" s="58"/>
      <c r="Z79" s="58"/>
      <c r="AA79" s="58"/>
      <c r="AB79" s="58"/>
      <c r="AC79" s="58"/>
      <c r="AD79" s="58"/>
      <c r="AE79" s="58"/>
      <c r="AF79" s="58"/>
      <c r="AG79" s="58"/>
      <c r="AH79" s="58"/>
      <c r="AI79" s="58"/>
      <c r="AJ79" s="58"/>
      <c r="AK79" s="58"/>
      <c r="AL79" s="58"/>
      <c r="AM79" s="60"/>
    </row>
    <row r="80" spans="1:39" s="10" customFormat="1" ht="40.5" customHeight="1">
      <c r="A80" s="9">
        <v>1</v>
      </c>
      <c r="B80" s="9" t="s">
        <v>22</v>
      </c>
      <c r="C80" s="9">
        <v>2025</v>
      </c>
      <c r="D80" s="9" t="s">
        <v>389</v>
      </c>
      <c r="E80" s="9" t="s">
        <v>24</v>
      </c>
      <c r="F80" s="12" t="s">
        <v>25</v>
      </c>
      <c r="G80" s="24">
        <v>72000000</v>
      </c>
      <c r="H80" s="17">
        <v>1010173266</v>
      </c>
      <c r="I80" s="9" t="s">
        <v>40</v>
      </c>
      <c r="J80" s="9" t="s">
        <v>390</v>
      </c>
      <c r="K80" s="9" t="s">
        <v>35</v>
      </c>
      <c r="L80" s="18">
        <v>45679</v>
      </c>
      <c r="M80" s="18">
        <v>45729</v>
      </c>
      <c r="N80" s="19" t="s">
        <v>29</v>
      </c>
      <c r="O80" s="21">
        <v>0</v>
      </c>
      <c r="P80" s="11">
        <v>0</v>
      </c>
      <c r="Q80" s="21">
        <v>0</v>
      </c>
      <c r="R80" s="19">
        <f t="shared" si="2"/>
        <v>72000000</v>
      </c>
      <c r="S80" s="26">
        <v>1</v>
      </c>
      <c r="T80" s="26">
        <v>1</v>
      </c>
      <c r="U80" s="32" t="s">
        <v>391</v>
      </c>
      <c r="V80" s="22" t="s">
        <v>48</v>
      </c>
      <c r="W80" s="58"/>
      <c r="X80" s="58"/>
      <c r="Y80" s="58"/>
      <c r="Z80" s="58"/>
      <c r="AA80" s="58"/>
      <c r="AB80" s="58"/>
      <c r="AC80" s="58"/>
      <c r="AD80" s="58"/>
      <c r="AE80" s="58"/>
      <c r="AF80" s="58"/>
      <c r="AG80" s="58"/>
      <c r="AH80" s="58"/>
      <c r="AI80" s="58"/>
      <c r="AJ80" s="58"/>
      <c r="AK80" s="58"/>
      <c r="AL80" s="58"/>
      <c r="AM80" s="60"/>
    </row>
    <row r="81" spans="1:39" s="10" customFormat="1" ht="40.5" customHeight="1">
      <c r="A81" s="9">
        <v>1</v>
      </c>
      <c r="B81" s="9" t="s">
        <v>22</v>
      </c>
      <c r="C81" s="9">
        <v>2025</v>
      </c>
      <c r="D81" s="9" t="s">
        <v>392</v>
      </c>
      <c r="E81" s="9" t="s">
        <v>24</v>
      </c>
      <c r="F81" s="12" t="s">
        <v>25</v>
      </c>
      <c r="G81" s="24">
        <v>23808000</v>
      </c>
      <c r="H81" s="17">
        <v>52691346</v>
      </c>
      <c r="I81" s="9" t="s">
        <v>393</v>
      </c>
      <c r="J81" s="9" t="s">
        <v>394</v>
      </c>
      <c r="K81" s="9" t="s">
        <v>35</v>
      </c>
      <c r="L81" s="18">
        <v>45726</v>
      </c>
      <c r="M81" s="18">
        <v>45727</v>
      </c>
      <c r="N81" s="19" t="s">
        <v>29</v>
      </c>
      <c r="O81" s="21" t="s">
        <v>395</v>
      </c>
      <c r="P81" s="11">
        <v>5952000</v>
      </c>
      <c r="Q81" s="21">
        <v>0</v>
      </c>
      <c r="R81" s="19">
        <f t="shared" si="2"/>
        <v>29760000</v>
      </c>
      <c r="S81" s="26">
        <v>1</v>
      </c>
      <c r="T81" s="26">
        <v>1</v>
      </c>
      <c r="U81" s="32" t="s">
        <v>396</v>
      </c>
      <c r="V81" s="22" t="s">
        <v>48</v>
      </c>
      <c r="W81" s="58"/>
      <c r="X81" s="58"/>
      <c r="Y81" s="58"/>
      <c r="Z81" s="58"/>
      <c r="AA81" s="58"/>
      <c r="AB81" s="58"/>
      <c r="AC81" s="58"/>
      <c r="AD81" s="58"/>
      <c r="AE81" s="58"/>
      <c r="AF81" s="58"/>
      <c r="AG81" s="58"/>
      <c r="AH81" s="58"/>
      <c r="AI81" s="58"/>
      <c r="AJ81" s="58"/>
      <c r="AK81" s="58"/>
      <c r="AL81" s="58"/>
      <c r="AM81" s="60"/>
    </row>
    <row r="82" spans="1:39" s="9" customFormat="1" ht="40.5" customHeight="1">
      <c r="A82" s="9">
        <v>1</v>
      </c>
      <c r="B82" s="9" t="s">
        <v>22</v>
      </c>
      <c r="C82" s="9">
        <v>2025</v>
      </c>
      <c r="D82" s="9" t="s">
        <v>397</v>
      </c>
      <c r="E82" s="9" t="s">
        <v>24</v>
      </c>
      <c r="F82" s="12" t="s">
        <v>25</v>
      </c>
      <c r="G82" s="30">
        <v>23200000</v>
      </c>
      <c r="H82" s="17">
        <v>1020809533</v>
      </c>
      <c r="I82" s="9" t="s">
        <v>398</v>
      </c>
      <c r="J82" s="9" t="s">
        <v>399</v>
      </c>
      <c r="K82" s="9" t="s">
        <v>35</v>
      </c>
      <c r="L82" s="18">
        <v>45727</v>
      </c>
      <c r="M82" s="18">
        <v>45728</v>
      </c>
      <c r="N82" s="19" t="s">
        <v>36</v>
      </c>
      <c r="O82" s="21">
        <v>0</v>
      </c>
      <c r="P82" s="30">
        <v>0</v>
      </c>
      <c r="Q82" s="21">
        <v>0</v>
      </c>
      <c r="R82" s="19">
        <f t="shared" si="2"/>
        <v>23200000</v>
      </c>
      <c r="S82" s="31">
        <v>1</v>
      </c>
      <c r="T82" s="31">
        <v>1</v>
      </c>
      <c r="U82" s="70" t="s">
        <v>400</v>
      </c>
      <c r="V82" s="9" t="s">
        <v>401</v>
      </c>
      <c r="W82" s="36"/>
      <c r="X82" s="36"/>
      <c r="Y82" s="36"/>
      <c r="Z82" s="36"/>
      <c r="AA82" s="36"/>
      <c r="AB82" s="36"/>
      <c r="AC82" s="36"/>
      <c r="AD82" s="36"/>
      <c r="AE82" s="36"/>
      <c r="AF82" s="36"/>
      <c r="AG82" s="36"/>
      <c r="AH82" s="36"/>
      <c r="AI82" s="36"/>
      <c r="AJ82" s="36"/>
      <c r="AK82" s="36"/>
      <c r="AL82" s="36"/>
      <c r="AM82" s="23"/>
    </row>
    <row r="83" spans="1:39" s="10" customFormat="1" ht="143.25" customHeight="1">
      <c r="A83" s="9">
        <v>1</v>
      </c>
      <c r="B83" s="9" t="s">
        <v>22</v>
      </c>
      <c r="C83" s="9">
        <v>2025</v>
      </c>
      <c r="D83" s="9" t="s">
        <v>402</v>
      </c>
      <c r="E83" s="9" t="s">
        <v>24</v>
      </c>
      <c r="F83" s="12" t="s">
        <v>25</v>
      </c>
      <c r="G83" s="24">
        <v>45080000</v>
      </c>
      <c r="H83" s="17">
        <v>1007449361</v>
      </c>
      <c r="I83" s="9" t="s">
        <v>403</v>
      </c>
      <c r="J83" s="9" t="s">
        <v>404</v>
      </c>
      <c r="K83" s="9" t="s">
        <v>35</v>
      </c>
      <c r="L83" s="18">
        <v>45727</v>
      </c>
      <c r="M83" s="18">
        <v>45729</v>
      </c>
      <c r="N83" s="19" t="s">
        <v>29</v>
      </c>
      <c r="O83" s="21">
        <v>0</v>
      </c>
      <c r="P83" s="11">
        <v>0</v>
      </c>
      <c r="Q83" s="21">
        <v>0</v>
      </c>
      <c r="R83" s="19">
        <f t="shared" si="2"/>
        <v>45080000</v>
      </c>
      <c r="S83" s="26">
        <v>1</v>
      </c>
      <c r="T83" s="26">
        <v>1</v>
      </c>
      <c r="U83" s="32" t="s">
        <v>405</v>
      </c>
      <c r="V83" s="22" t="s">
        <v>401</v>
      </c>
      <c r="W83" s="58"/>
      <c r="X83" s="58"/>
      <c r="Y83" s="58"/>
      <c r="Z83" s="58"/>
      <c r="AA83" s="58"/>
      <c r="AB83" s="58"/>
      <c r="AC83" s="58"/>
      <c r="AD83" s="58"/>
      <c r="AE83" s="58"/>
      <c r="AF83" s="58"/>
      <c r="AG83" s="58"/>
      <c r="AH83" s="58"/>
      <c r="AI83" s="58"/>
      <c r="AJ83" s="58"/>
      <c r="AK83" s="58"/>
      <c r="AL83" s="58"/>
      <c r="AM83" s="60"/>
    </row>
    <row r="84" spans="1:39" s="10" customFormat="1" ht="40.5" customHeight="1">
      <c r="A84" s="9">
        <v>1</v>
      </c>
      <c r="B84" s="9" t="s">
        <v>22</v>
      </c>
      <c r="C84" s="9">
        <v>2025</v>
      </c>
      <c r="D84" s="9" t="s">
        <v>406</v>
      </c>
      <c r="E84" s="9" t="s">
        <v>24</v>
      </c>
      <c r="F84" s="12" t="s">
        <v>25</v>
      </c>
      <c r="G84" s="24">
        <v>39200000</v>
      </c>
      <c r="H84" s="17">
        <v>80212092</v>
      </c>
      <c r="I84" s="9" t="s">
        <v>407</v>
      </c>
      <c r="J84" s="9" t="s">
        <v>408</v>
      </c>
      <c r="K84" s="9" t="s">
        <v>35</v>
      </c>
      <c r="L84" s="18">
        <v>45728</v>
      </c>
      <c r="M84" s="18">
        <v>45728</v>
      </c>
      <c r="N84" s="19" t="s">
        <v>29</v>
      </c>
      <c r="O84" s="21">
        <v>0</v>
      </c>
      <c r="P84" s="11">
        <v>0</v>
      </c>
      <c r="Q84" s="21">
        <v>0</v>
      </c>
      <c r="R84" s="19">
        <f t="shared" si="2"/>
        <v>39200000</v>
      </c>
      <c r="S84" s="26">
        <v>1</v>
      </c>
      <c r="T84" s="26">
        <v>1</v>
      </c>
      <c r="U84" s="32" t="s">
        <v>409</v>
      </c>
      <c r="V84" s="22" t="s">
        <v>31</v>
      </c>
      <c r="W84" s="58"/>
      <c r="X84" s="58"/>
      <c r="Y84" s="58"/>
      <c r="Z84" s="58"/>
      <c r="AA84" s="58"/>
      <c r="AB84" s="58"/>
      <c r="AC84" s="58"/>
      <c r="AD84" s="58"/>
      <c r="AE84" s="58"/>
      <c r="AF84" s="58"/>
      <c r="AG84" s="58"/>
      <c r="AH84" s="58"/>
      <c r="AI84" s="58"/>
      <c r="AJ84" s="58"/>
      <c r="AK84" s="58"/>
      <c r="AL84" s="58"/>
      <c r="AM84" s="60"/>
    </row>
    <row r="85" spans="1:39" s="9" customFormat="1" ht="40.5" customHeight="1">
      <c r="A85" s="9">
        <v>1</v>
      </c>
      <c r="B85" s="9" t="s">
        <v>22</v>
      </c>
      <c r="C85" s="9">
        <v>2025</v>
      </c>
      <c r="D85" s="9" t="s">
        <v>410</v>
      </c>
      <c r="E85" s="9" t="s">
        <v>24</v>
      </c>
      <c r="F85" s="12" t="s">
        <v>25</v>
      </c>
      <c r="G85" s="30">
        <v>36000000</v>
      </c>
      <c r="H85" s="17">
        <v>1143370139</v>
      </c>
      <c r="I85" s="9" t="s">
        <v>411</v>
      </c>
      <c r="J85" s="9" t="s">
        <v>412</v>
      </c>
      <c r="K85" s="9" t="s">
        <v>35</v>
      </c>
      <c r="L85" s="18">
        <v>45728</v>
      </c>
      <c r="M85" s="18">
        <v>45728</v>
      </c>
      <c r="N85" s="19" t="s">
        <v>36</v>
      </c>
      <c r="O85" s="21">
        <v>0</v>
      </c>
      <c r="P85" s="30">
        <v>0</v>
      </c>
      <c r="Q85" s="21">
        <v>0</v>
      </c>
      <c r="R85" s="19">
        <f t="shared" si="2"/>
        <v>36000000</v>
      </c>
      <c r="S85" s="31">
        <v>1</v>
      </c>
      <c r="T85" s="31">
        <v>1</v>
      </c>
      <c r="U85" s="70" t="s">
        <v>413</v>
      </c>
      <c r="V85" s="9" t="s">
        <v>401</v>
      </c>
      <c r="W85" s="36"/>
      <c r="X85" s="36"/>
      <c r="Y85" s="36"/>
      <c r="Z85" s="36"/>
      <c r="AA85" s="36"/>
      <c r="AB85" s="36"/>
      <c r="AC85" s="36"/>
      <c r="AD85" s="36"/>
      <c r="AE85" s="36"/>
      <c r="AF85" s="36"/>
      <c r="AG85" s="36"/>
      <c r="AH85" s="36"/>
      <c r="AI85" s="36"/>
      <c r="AJ85" s="36"/>
      <c r="AK85" s="36"/>
      <c r="AL85" s="36"/>
      <c r="AM85" s="23"/>
    </row>
    <row r="86" spans="1:39" s="9" customFormat="1" ht="40.5" customHeight="1">
      <c r="A86" s="9">
        <v>1</v>
      </c>
      <c r="B86" s="9" t="s">
        <v>22</v>
      </c>
      <c r="C86" s="9">
        <v>2025</v>
      </c>
      <c r="D86" s="9" t="s">
        <v>414</v>
      </c>
      <c r="E86" s="9" t="s">
        <v>24</v>
      </c>
      <c r="F86" s="12" t="s">
        <v>25</v>
      </c>
      <c r="G86" s="30">
        <v>23808000</v>
      </c>
      <c r="H86" s="17">
        <v>82382607</v>
      </c>
      <c r="I86" s="9" t="s">
        <v>415</v>
      </c>
      <c r="J86" s="9" t="s">
        <v>416</v>
      </c>
      <c r="K86" s="9" t="s">
        <v>35</v>
      </c>
      <c r="L86" s="18">
        <v>45727</v>
      </c>
      <c r="M86" s="18">
        <v>45729</v>
      </c>
      <c r="N86" s="19" t="s">
        <v>36</v>
      </c>
      <c r="O86" s="21" t="s">
        <v>381</v>
      </c>
      <c r="P86" s="30">
        <v>5852800</v>
      </c>
      <c r="Q86" s="21">
        <v>0</v>
      </c>
      <c r="R86" s="19">
        <f t="shared" si="2"/>
        <v>29660800</v>
      </c>
      <c r="S86" s="34">
        <v>1</v>
      </c>
      <c r="T86" s="31">
        <v>0.74580000000000002</v>
      </c>
      <c r="U86" s="70" t="s">
        <v>417</v>
      </c>
      <c r="V86" s="9" t="s">
        <v>418</v>
      </c>
      <c r="W86" s="36"/>
      <c r="X86" s="36"/>
      <c r="Y86" s="36"/>
      <c r="Z86" s="36"/>
      <c r="AA86" s="36"/>
      <c r="AB86" s="36"/>
      <c r="AC86" s="36"/>
      <c r="AD86" s="36"/>
      <c r="AE86" s="36"/>
      <c r="AF86" s="36"/>
      <c r="AG86" s="36"/>
      <c r="AH86" s="36"/>
      <c r="AI86" s="36"/>
      <c r="AJ86" s="36"/>
      <c r="AK86" s="36"/>
      <c r="AL86" s="36"/>
      <c r="AM86" s="23"/>
    </row>
    <row r="87" spans="1:39" s="10" customFormat="1" ht="40.5" customHeight="1">
      <c r="A87" s="9">
        <v>1</v>
      </c>
      <c r="B87" s="9" t="s">
        <v>22</v>
      </c>
      <c r="C87" s="9">
        <v>2025</v>
      </c>
      <c r="D87" s="9" t="s">
        <v>419</v>
      </c>
      <c r="E87" s="9" t="s">
        <v>24</v>
      </c>
      <c r="F87" s="12" t="s">
        <v>25</v>
      </c>
      <c r="G87" s="24">
        <v>40000000</v>
      </c>
      <c r="H87" s="17">
        <v>1000572369</v>
      </c>
      <c r="I87" s="9" t="s">
        <v>420</v>
      </c>
      <c r="J87" s="9" t="s">
        <v>421</v>
      </c>
      <c r="K87" s="9" t="s">
        <v>35</v>
      </c>
      <c r="L87" s="18">
        <v>45727</v>
      </c>
      <c r="M87" s="18">
        <v>45728</v>
      </c>
      <c r="N87" s="19" t="s">
        <v>29</v>
      </c>
      <c r="O87" s="21">
        <v>0</v>
      </c>
      <c r="P87" s="11">
        <v>0</v>
      </c>
      <c r="Q87" s="21">
        <v>0</v>
      </c>
      <c r="R87" s="19">
        <f t="shared" si="2"/>
        <v>40000000</v>
      </c>
      <c r="S87" s="26">
        <v>1</v>
      </c>
      <c r="T87" s="26">
        <v>1</v>
      </c>
      <c r="U87" s="32" t="s">
        <v>422</v>
      </c>
      <c r="V87" s="22" t="s">
        <v>401</v>
      </c>
      <c r="W87" s="58"/>
      <c r="X87" s="58"/>
      <c r="Y87" s="58"/>
      <c r="Z87" s="58"/>
      <c r="AA87" s="58"/>
      <c r="AB87" s="58"/>
      <c r="AC87" s="58"/>
      <c r="AD87" s="58"/>
      <c r="AE87" s="58"/>
      <c r="AF87" s="58"/>
      <c r="AG87" s="58"/>
      <c r="AH87" s="58"/>
      <c r="AI87" s="58"/>
      <c r="AJ87" s="58"/>
      <c r="AK87" s="58"/>
      <c r="AL87" s="58"/>
      <c r="AM87" s="60"/>
    </row>
    <row r="88" spans="1:39" s="10" customFormat="1" ht="40.5" customHeight="1">
      <c r="A88" s="9">
        <v>1</v>
      </c>
      <c r="B88" s="9" t="s">
        <v>22</v>
      </c>
      <c r="C88" s="9">
        <v>2025</v>
      </c>
      <c r="D88" s="9" t="s">
        <v>423</v>
      </c>
      <c r="E88" s="9" t="s">
        <v>24</v>
      </c>
      <c r="F88" s="12" t="s">
        <v>25</v>
      </c>
      <c r="G88" s="24">
        <v>33000000</v>
      </c>
      <c r="H88" s="17">
        <v>1003913722</v>
      </c>
      <c r="I88" s="9" t="s">
        <v>424</v>
      </c>
      <c r="J88" s="9" t="s">
        <v>425</v>
      </c>
      <c r="K88" s="9" t="s">
        <v>57</v>
      </c>
      <c r="L88" s="18">
        <v>45727</v>
      </c>
      <c r="M88" s="18">
        <v>45728</v>
      </c>
      <c r="N88" s="19" t="s">
        <v>29</v>
      </c>
      <c r="O88" s="21">
        <v>0</v>
      </c>
      <c r="P88" s="11">
        <v>0</v>
      </c>
      <c r="Q88" s="21">
        <v>0</v>
      </c>
      <c r="R88" s="19">
        <f t="shared" si="2"/>
        <v>33000000</v>
      </c>
      <c r="S88" s="26">
        <v>1</v>
      </c>
      <c r="T88" s="26">
        <v>1</v>
      </c>
      <c r="U88" s="32" t="s">
        <v>426</v>
      </c>
      <c r="V88" s="22" t="s">
        <v>342</v>
      </c>
      <c r="W88" s="58"/>
      <c r="X88" s="58"/>
      <c r="Y88" s="58"/>
      <c r="Z88" s="58"/>
      <c r="AA88" s="58"/>
      <c r="AB88" s="58"/>
      <c r="AC88" s="58"/>
      <c r="AD88" s="58"/>
      <c r="AE88" s="58"/>
      <c r="AF88" s="58"/>
      <c r="AG88" s="58"/>
      <c r="AH88" s="58"/>
      <c r="AI88" s="58"/>
      <c r="AJ88" s="58"/>
      <c r="AK88" s="58"/>
      <c r="AL88" s="58"/>
      <c r="AM88" s="60"/>
    </row>
    <row r="89" spans="1:39" s="10" customFormat="1" ht="40.5" customHeight="1">
      <c r="A89" s="9">
        <v>1</v>
      </c>
      <c r="B89" s="9" t="s">
        <v>22</v>
      </c>
      <c r="C89" s="9">
        <v>2025</v>
      </c>
      <c r="D89" s="9" t="s">
        <v>427</v>
      </c>
      <c r="E89" s="9" t="s">
        <v>24</v>
      </c>
      <c r="F89" s="9" t="s">
        <v>25</v>
      </c>
      <c r="G89" s="24">
        <v>40000000</v>
      </c>
      <c r="H89" s="17">
        <v>1001199498</v>
      </c>
      <c r="I89" s="9" t="s">
        <v>428</v>
      </c>
      <c r="J89" s="9" t="s">
        <v>429</v>
      </c>
      <c r="K89" s="9" t="s">
        <v>35</v>
      </c>
      <c r="L89" s="18">
        <v>45727</v>
      </c>
      <c r="M89" s="18">
        <v>45728</v>
      </c>
      <c r="N89" s="19" t="s">
        <v>29</v>
      </c>
      <c r="O89" s="21" t="s">
        <v>430</v>
      </c>
      <c r="P89" s="11">
        <v>7166666</v>
      </c>
      <c r="Q89" s="21">
        <v>1</v>
      </c>
      <c r="R89" s="19">
        <f t="shared" si="2"/>
        <v>47166666</v>
      </c>
      <c r="S89" s="26">
        <v>1</v>
      </c>
      <c r="T89" s="26">
        <v>1</v>
      </c>
      <c r="U89" s="68" t="s">
        <v>431</v>
      </c>
      <c r="V89" s="22" t="s">
        <v>48</v>
      </c>
      <c r="W89" s="58"/>
      <c r="X89" s="58"/>
      <c r="Y89" s="58"/>
      <c r="Z89" s="58"/>
      <c r="AA89" s="58"/>
      <c r="AB89" s="58"/>
      <c r="AC89" s="58"/>
      <c r="AD89" s="58"/>
      <c r="AE89" s="58"/>
      <c r="AF89" s="58"/>
      <c r="AG89" s="58"/>
      <c r="AH89" s="58"/>
      <c r="AI89" s="58"/>
      <c r="AJ89" s="58"/>
      <c r="AK89" s="58"/>
      <c r="AL89" s="58"/>
      <c r="AM89" s="60"/>
    </row>
    <row r="90" spans="1:39" s="9" customFormat="1" ht="40.5" customHeight="1">
      <c r="A90" s="9">
        <v>1</v>
      </c>
      <c r="B90" s="9" t="s">
        <v>22</v>
      </c>
      <c r="C90" s="9">
        <v>2025</v>
      </c>
      <c r="D90" s="9" t="s">
        <v>432</v>
      </c>
      <c r="E90" s="9" t="s">
        <v>24</v>
      </c>
      <c r="F90" s="12" t="s">
        <v>25</v>
      </c>
      <c r="G90" s="30">
        <v>48000000</v>
      </c>
      <c r="H90" s="17">
        <v>1065814267</v>
      </c>
      <c r="I90" s="9" t="s">
        <v>433</v>
      </c>
      <c r="J90" s="9" t="s">
        <v>434</v>
      </c>
      <c r="K90" s="9" t="s">
        <v>35</v>
      </c>
      <c r="L90" s="18">
        <v>45728</v>
      </c>
      <c r="M90" s="18">
        <v>45729</v>
      </c>
      <c r="N90" s="19" t="s">
        <v>36</v>
      </c>
      <c r="O90" s="21" t="s">
        <v>68</v>
      </c>
      <c r="P90" s="30">
        <v>12000000</v>
      </c>
      <c r="Q90" s="21">
        <v>0</v>
      </c>
      <c r="R90" s="19">
        <f>G90+P90</f>
        <v>60000000</v>
      </c>
      <c r="S90" s="31">
        <v>1</v>
      </c>
      <c r="T90" s="31">
        <v>1</v>
      </c>
      <c r="U90" s="70" t="s">
        <v>435</v>
      </c>
      <c r="V90" s="9" t="s">
        <v>31</v>
      </c>
      <c r="W90" s="36"/>
      <c r="X90" s="36"/>
      <c r="Y90" s="36"/>
      <c r="Z90" s="36"/>
      <c r="AA90" s="36"/>
      <c r="AB90" s="36"/>
      <c r="AC90" s="36"/>
      <c r="AD90" s="36"/>
      <c r="AE90" s="36"/>
      <c r="AF90" s="36"/>
      <c r="AG90" s="36"/>
      <c r="AH90" s="36"/>
      <c r="AI90" s="36"/>
      <c r="AJ90" s="36"/>
      <c r="AK90" s="36"/>
      <c r="AL90" s="36"/>
      <c r="AM90" s="23"/>
    </row>
    <row r="91" spans="1:39" s="10" customFormat="1" ht="40.5" customHeight="1">
      <c r="A91" s="9">
        <v>1</v>
      </c>
      <c r="B91" s="9" t="s">
        <v>22</v>
      </c>
      <c r="C91" s="9">
        <v>2025</v>
      </c>
      <c r="D91" s="9" t="s">
        <v>436</v>
      </c>
      <c r="E91" s="9" t="s">
        <v>24</v>
      </c>
      <c r="F91" s="9" t="s">
        <v>25</v>
      </c>
      <c r="G91" s="24">
        <v>49800000</v>
      </c>
      <c r="H91" s="17">
        <v>52410335</v>
      </c>
      <c r="I91" s="9" t="s">
        <v>437</v>
      </c>
      <c r="J91" s="9" t="s">
        <v>99</v>
      </c>
      <c r="K91" s="9" t="s">
        <v>57</v>
      </c>
      <c r="L91" s="18">
        <v>45728</v>
      </c>
      <c r="M91" s="18">
        <v>45729</v>
      </c>
      <c r="N91" s="19" t="s">
        <v>29</v>
      </c>
      <c r="O91" s="21" t="s">
        <v>58</v>
      </c>
      <c r="P91" s="11">
        <v>24900000</v>
      </c>
      <c r="Q91" s="21">
        <v>0</v>
      </c>
      <c r="R91" s="19">
        <f t="shared" si="2"/>
        <v>74700000</v>
      </c>
      <c r="S91" s="26">
        <v>1</v>
      </c>
      <c r="T91" s="26">
        <v>1</v>
      </c>
      <c r="U91" s="32" t="s">
        <v>438</v>
      </c>
      <c r="V91" s="22" t="s">
        <v>31</v>
      </c>
      <c r="W91" s="58"/>
      <c r="X91" s="58"/>
      <c r="Y91" s="58"/>
      <c r="Z91" s="58"/>
      <c r="AA91" s="58"/>
      <c r="AB91" s="58"/>
      <c r="AC91" s="58"/>
      <c r="AD91" s="58"/>
      <c r="AE91" s="58"/>
      <c r="AF91" s="58"/>
      <c r="AG91" s="58"/>
      <c r="AH91" s="58"/>
      <c r="AI91" s="58"/>
      <c r="AJ91" s="58"/>
      <c r="AK91" s="58"/>
      <c r="AL91" s="58"/>
      <c r="AM91" s="60"/>
    </row>
    <row r="92" spans="1:39" s="10" customFormat="1" ht="40.5" customHeight="1">
      <c r="A92" s="9">
        <v>1</v>
      </c>
      <c r="B92" s="9" t="s">
        <v>22</v>
      </c>
      <c r="C92" s="9">
        <v>2025</v>
      </c>
      <c r="D92" s="9" t="s">
        <v>439</v>
      </c>
      <c r="E92" s="9" t="s">
        <v>24</v>
      </c>
      <c r="F92" s="12" t="s">
        <v>25</v>
      </c>
      <c r="G92" s="24">
        <v>23808000</v>
      </c>
      <c r="H92" s="17">
        <v>79769870</v>
      </c>
      <c r="I92" s="9" t="s">
        <v>440</v>
      </c>
      <c r="J92" s="9" t="s">
        <v>441</v>
      </c>
      <c r="K92" s="9" t="s">
        <v>35</v>
      </c>
      <c r="L92" s="18">
        <v>45728</v>
      </c>
      <c r="M92" s="18">
        <v>45735</v>
      </c>
      <c r="N92" s="19" t="s">
        <v>29</v>
      </c>
      <c r="O92" s="21">
        <v>0</v>
      </c>
      <c r="P92" s="11">
        <v>0</v>
      </c>
      <c r="Q92" s="21">
        <v>0</v>
      </c>
      <c r="R92" s="19">
        <f t="shared" si="2"/>
        <v>23808000</v>
      </c>
      <c r="S92" s="26">
        <v>1</v>
      </c>
      <c r="T92" s="26">
        <v>1</v>
      </c>
      <c r="U92" s="32" t="s">
        <v>442</v>
      </c>
      <c r="V92" s="22" t="s">
        <v>208</v>
      </c>
      <c r="W92" s="58"/>
      <c r="X92" s="58"/>
      <c r="Y92" s="58"/>
      <c r="Z92" s="58"/>
      <c r="AA92" s="58"/>
      <c r="AB92" s="58"/>
      <c r="AC92" s="58"/>
      <c r="AD92" s="58"/>
      <c r="AE92" s="58"/>
      <c r="AF92" s="58"/>
      <c r="AG92" s="58"/>
      <c r="AH92" s="58"/>
      <c r="AI92" s="58"/>
      <c r="AJ92" s="58"/>
      <c r="AK92" s="58"/>
      <c r="AL92" s="58"/>
      <c r="AM92" s="60"/>
    </row>
    <row r="93" spans="1:39" s="10" customFormat="1" ht="40.5" customHeight="1">
      <c r="A93" s="9">
        <v>1</v>
      </c>
      <c r="B93" s="9" t="s">
        <v>22</v>
      </c>
      <c r="C93" s="9">
        <v>2025</v>
      </c>
      <c r="D93" s="9" t="s">
        <v>443</v>
      </c>
      <c r="E93" s="9" t="s">
        <v>24</v>
      </c>
      <c r="F93" s="9" t="s">
        <v>25</v>
      </c>
      <c r="G93" s="24">
        <v>28000000</v>
      </c>
      <c r="H93" s="17">
        <v>1018464994</v>
      </c>
      <c r="I93" s="9" t="s">
        <v>444</v>
      </c>
      <c r="J93" s="9" t="s">
        <v>445</v>
      </c>
      <c r="K93" s="9" t="s">
        <v>28</v>
      </c>
      <c r="L93" s="18">
        <v>45728</v>
      </c>
      <c r="M93" s="18">
        <v>45729</v>
      </c>
      <c r="N93" s="19" t="s">
        <v>29</v>
      </c>
      <c r="O93" s="21" t="s">
        <v>68</v>
      </c>
      <c r="P93" s="11">
        <v>14000000</v>
      </c>
      <c r="Q93" s="21">
        <v>0</v>
      </c>
      <c r="R93" s="19">
        <f t="shared" si="2"/>
        <v>42000000</v>
      </c>
      <c r="S93" s="26">
        <v>1</v>
      </c>
      <c r="T93" s="26">
        <v>1</v>
      </c>
      <c r="U93" s="32" t="s">
        <v>446</v>
      </c>
      <c r="V93" s="22" t="s">
        <v>31</v>
      </c>
      <c r="W93" s="58"/>
      <c r="X93" s="58"/>
      <c r="Y93" s="58"/>
      <c r="Z93" s="58"/>
      <c r="AA93" s="58"/>
      <c r="AB93" s="58"/>
      <c r="AC93" s="58"/>
      <c r="AD93" s="58"/>
      <c r="AE93" s="58"/>
      <c r="AF93" s="58"/>
      <c r="AG93" s="58"/>
      <c r="AH93" s="58"/>
      <c r="AI93" s="58"/>
      <c r="AJ93" s="58"/>
      <c r="AK93" s="58"/>
      <c r="AL93" s="58"/>
      <c r="AM93" s="60"/>
    </row>
    <row r="94" spans="1:39" s="10" customFormat="1" ht="40.5" customHeight="1">
      <c r="A94" s="9">
        <v>1</v>
      </c>
      <c r="B94" s="9" t="s">
        <v>22</v>
      </c>
      <c r="C94" s="9">
        <v>2025</v>
      </c>
      <c r="D94" s="9" t="s">
        <v>447</v>
      </c>
      <c r="E94" s="9" t="s">
        <v>24</v>
      </c>
      <c r="F94" s="12" t="s">
        <v>25</v>
      </c>
      <c r="G94" s="24">
        <v>37600000</v>
      </c>
      <c r="H94" s="17">
        <v>1007426834</v>
      </c>
      <c r="I94" s="9" t="s">
        <v>448</v>
      </c>
      <c r="J94" s="9" t="s">
        <v>449</v>
      </c>
      <c r="K94" s="9" t="s">
        <v>35</v>
      </c>
      <c r="L94" s="18">
        <v>45728</v>
      </c>
      <c r="M94" s="18">
        <v>45729</v>
      </c>
      <c r="N94" s="19" t="s">
        <v>29</v>
      </c>
      <c r="O94" s="21">
        <v>0</v>
      </c>
      <c r="P94" s="11">
        <v>0</v>
      </c>
      <c r="Q94" s="21">
        <v>0</v>
      </c>
      <c r="R94" s="19">
        <f t="shared" si="2"/>
        <v>37600000</v>
      </c>
      <c r="S94" s="26">
        <v>1</v>
      </c>
      <c r="T94" s="26">
        <v>0.69</v>
      </c>
      <c r="U94" s="69" t="s">
        <v>450</v>
      </c>
      <c r="V94" s="22" t="s">
        <v>451</v>
      </c>
      <c r="W94" s="58"/>
      <c r="X94" s="58"/>
      <c r="Y94" s="58"/>
      <c r="Z94" s="58"/>
      <c r="AA94" s="58"/>
      <c r="AB94" s="58"/>
      <c r="AC94" s="58"/>
      <c r="AD94" s="58"/>
      <c r="AE94" s="58"/>
      <c r="AF94" s="58"/>
      <c r="AG94" s="58"/>
      <c r="AH94" s="58"/>
      <c r="AI94" s="58"/>
      <c r="AJ94" s="58"/>
      <c r="AK94" s="58"/>
      <c r="AL94" s="58"/>
      <c r="AM94" s="60"/>
    </row>
    <row r="95" spans="1:39" s="10" customFormat="1" ht="40.5" customHeight="1">
      <c r="A95" s="9">
        <v>1</v>
      </c>
      <c r="B95" s="9" t="s">
        <v>22</v>
      </c>
      <c r="C95" s="9">
        <v>2025</v>
      </c>
      <c r="D95" s="9" t="s">
        <v>452</v>
      </c>
      <c r="E95" s="9" t="s">
        <v>24</v>
      </c>
      <c r="F95" s="12" t="s">
        <v>25</v>
      </c>
      <c r="G95" s="24">
        <v>36000000</v>
      </c>
      <c r="H95" s="17">
        <v>7141363</v>
      </c>
      <c r="I95" s="9" t="s">
        <v>453</v>
      </c>
      <c r="J95" s="9" t="s">
        <v>454</v>
      </c>
      <c r="K95" s="9" t="s">
        <v>35</v>
      </c>
      <c r="L95" s="18">
        <v>45728</v>
      </c>
      <c r="M95" s="18">
        <v>45735</v>
      </c>
      <c r="N95" s="19" t="s">
        <v>29</v>
      </c>
      <c r="O95" s="21" t="s">
        <v>430</v>
      </c>
      <c r="P95" s="11">
        <v>6450000</v>
      </c>
      <c r="Q95" s="21">
        <v>0</v>
      </c>
      <c r="R95" s="19">
        <f t="shared" si="2"/>
        <v>42450000</v>
      </c>
      <c r="S95" s="26">
        <v>1</v>
      </c>
      <c r="T95" s="26">
        <v>1</v>
      </c>
      <c r="U95" s="32" t="s">
        <v>455</v>
      </c>
      <c r="V95" s="22" t="s">
        <v>31</v>
      </c>
      <c r="W95" s="58"/>
      <c r="X95" s="58"/>
      <c r="Y95" s="58"/>
      <c r="Z95" s="58"/>
      <c r="AA95" s="58"/>
      <c r="AB95" s="58"/>
      <c r="AC95" s="58"/>
      <c r="AD95" s="58"/>
      <c r="AE95" s="58"/>
      <c r="AF95" s="58"/>
      <c r="AG95" s="58"/>
      <c r="AH95" s="58"/>
      <c r="AI95" s="58"/>
      <c r="AJ95" s="58"/>
      <c r="AK95" s="58"/>
      <c r="AL95" s="58"/>
      <c r="AM95" s="60"/>
    </row>
    <row r="96" spans="1:39" s="10" customFormat="1" ht="40.5" customHeight="1">
      <c r="A96" s="9">
        <v>1</v>
      </c>
      <c r="B96" s="9" t="s">
        <v>22</v>
      </c>
      <c r="C96" s="9">
        <v>2025</v>
      </c>
      <c r="D96" s="9" t="s">
        <v>456</v>
      </c>
      <c r="E96" s="9" t="s">
        <v>24</v>
      </c>
      <c r="F96" s="9" t="s">
        <v>25</v>
      </c>
      <c r="G96" s="24">
        <v>17400000</v>
      </c>
      <c r="H96" s="17">
        <v>52419797</v>
      </c>
      <c r="I96" s="9" t="s">
        <v>457</v>
      </c>
      <c r="J96" s="9" t="s">
        <v>458</v>
      </c>
      <c r="K96" s="9" t="s">
        <v>57</v>
      </c>
      <c r="L96" s="18">
        <v>45732</v>
      </c>
      <c r="M96" s="18">
        <v>45734</v>
      </c>
      <c r="N96" s="19" t="s">
        <v>29</v>
      </c>
      <c r="O96" s="21" t="s">
        <v>58</v>
      </c>
      <c r="P96" s="11">
        <v>8700000</v>
      </c>
      <c r="Q96" s="21">
        <v>0</v>
      </c>
      <c r="R96" s="19">
        <f t="shared" si="2"/>
        <v>26100000</v>
      </c>
      <c r="S96" s="26">
        <v>1</v>
      </c>
      <c r="T96" s="26">
        <v>1</v>
      </c>
      <c r="U96" s="32" t="s">
        <v>459</v>
      </c>
      <c r="V96" s="22" t="s">
        <v>31</v>
      </c>
      <c r="W96" s="58"/>
      <c r="X96" s="58"/>
      <c r="Y96" s="58"/>
      <c r="Z96" s="58"/>
      <c r="AA96" s="58"/>
      <c r="AB96" s="58"/>
      <c r="AC96" s="58"/>
      <c r="AD96" s="58"/>
      <c r="AE96" s="58"/>
      <c r="AF96" s="58"/>
      <c r="AG96" s="58"/>
      <c r="AH96" s="58"/>
      <c r="AI96" s="58"/>
      <c r="AJ96" s="58"/>
      <c r="AK96" s="58"/>
      <c r="AL96" s="58"/>
      <c r="AM96" s="60"/>
    </row>
    <row r="97" spans="1:39" s="10" customFormat="1" ht="40.5" customHeight="1">
      <c r="A97" s="9">
        <v>1</v>
      </c>
      <c r="B97" s="9" t="s">
        <v>22</v>
      </c>
      <c r="C97" s="9">
        <v>2025</v>
      </c>
      <c r="D97" s="9" t="s">
        <v>460</v>
      </c>
      <c r="E97" s="9" t="s">
        <v>24</v>
      </c>
      <c r="F97" s="9" t="s">
        <v>25</v>
      </c>
      <c r="G97" s="24">
        <v>37200000</v>
      </c>
      <c r="H97" s="17">
        <v>1018479951</v>
      </c>
      <c r="I97" s="9" t="s">
        <v>461</v>
      </c>
      <c r="J97" s="9" t="s">
        <v>462</v>
      </c>
      <c r="K97" s="9" t="s">
        <v>57</v>
      </c>
      <c r="L97" s="18">
        <v>45728</v>
      </c>
      <c r="M97" s="18">
        <v>45730</v>
      </c>
      <c r="N97" s="19" t="s">
        <v>29</v>
      </c>
      <c r="O97" s="21" t="s">
        <v>58</v>
      </c>
      <c r="P97" s="11">
        <v>18600000</v>
      </c>
      <c r="Q97" s="21">
        <v>0</v>
      </c>
      <c r="R97" s="19">
        <f t="shared" si="2"/>
        <v>55800000</v>
      </c>
      <c r="S97" s="26">
        <v>1</v>
      </c>
      <c r="T97" s="26">
        <v>1</v>
      </c>
      <c r="U97" s="32" t="s">
        <v>463</v>
      </c>
      <c r="V97" s="22" t="s">
        <v>31</v>
      </c>
      <c r="W97" s="58"/>
      <c r="X97" s="58"/>
      <c r="Y97" s="58"/>
      <c r="Z97" s="58"/>
      <c r="AA97" s="58"/>
      <c r="AB97" s="58"/>
      <c r="AC97" s="58"/>
      <c r="AD97" s="58"/>
      <c r="AE97" s="58"/>
      <c r="AF97" s="58"/>
      <c r="AG97" s="58"/>
      <c r="AH97" s="58"/>
      <c r="AI97" s="58"/>
      <c r="AJ97" s="58"/>
      <c r="AK97" s="58"/>
      <c r="AL97" s="58"/>
      <c r="AM97" s="60"/>
    </row>
    <row r="98" spans="1:39" s="10" customFormat="1" ht="40.5" customHeight="1">
      <c r="A98" s="9">
        <v>1</v>
      </c>
      <c r="B98" s="9" t="s">
        <v>22</v>
      </c>
      <c r="C98" s="9">
        <v>2025</v>
      </c>
      <c r="D98" s="9" t="s">
        <v>464</v>
      </c>
      <c r="E98" s="9" t="s">
        <v>24</v>
      </c>
      <c r="F98" s="9" t="s">
        <v>25</v>
      </c>
      <c r="G98" s="24">
        <v>33600000</v>
      </c>
      <c r="H98" s="17">
        <v>52816659</v>
      </c>
      <c r="I98" s="9" t="s">
        <v>465</v>
      </c>
      <c r="J98" s="9" t="s">
        <v>466</v>
      </c>
      <c r="K98" s="9" t="s">
        <v>57</v>
      </c>
      <c r="L98" s="18">
        <v>45731</v>
      </c>
      <c r="M98" s="18">
        <v>45737</v>
      </c>
      <c r="N98" s="19" t="s">
        <v>29</v>
      </c>
      <c r="O98" s="21" t="s">
        <v>318</v>
      </c>
      <c r="P98" s="11">
        <v>13006667</v>
      </c>
      <c r="Q98" s="21">
        <v>0</v>
      </c>
      <c r="R98" s="19">
        <f t="shared" si="2"/>
        <v>46606667</v>
      </c>
      <c r="S98" s="26">
        <v>1</v>
      </c>
      <c r="T98" s="26">
        <v>1</v>
      </c>
      <c r="U98" s="32" t="s">
        <v>467</v>
      </c>
      <c r="V98" s="22" t="s">
        <v>468</v>
      </c>
      <c r="W98" s="58"/>
      <c r="X98" s="58"/>
      <c r="Y98" s="58"/>
      <c r="Z98" s="58"/>
      <c r="AA98" s="58"/>
      <c r="AB98" s="58"/>
      <c r="AC98" s="58"/>
      <c r="AD98" s="58"/>
      <c r="AE98" s="58"/>
      <c r="AF98" s="58"/>
      <c r="AG98" s="58"/>
      <c r="AH98" s="58"/>
      <c r="AI98" s="58"/>
      <c r="AJ98" s="58"/>
      <c r="AK98" s="58"/>
      <c r="AL98" s="58"/>
      <c r="AM98" s="60"/>
    </row>
    <row r="99" spans="1:39" s="9" customFormat="1" ht="40.5" customHeight="1">
      <c r="A99" s="13">
        <v>1</v>
      </c>
      <c r="B99" s="13" t="s">
        <v>22</v>
      </c>
      <c r="C99" s="9">
        <v>2025</v>
      </c>
      <c r="D99" s="9" t="s">
        <v>469</v>
      </c>
      <c r="E99" s="9" t="s">
        <v>24</v>
      </c>
      <c r="F99" s="12" t="s">
        <v>25</v>
      </c>
      <c r="G99" s="30">
        <v>52000000</v>
      </c>
      <c r="H99" s="17">
        <v>1020802719</v>
      </c>
      <c r="I99" s="9" t="s">
        <v>470</v>
      </c>
      <c r="J99" s="9" t="s">
        <v>471</v>
      </c>
      <c r="K99" s="9" t="s">
        <v>472</v>
      </c>
      <c r="L99" s="18">
        <v>45728</v>
      </c>
      <c r="M99" s="18" t="s">
        <v>473</v>
      </c>
      <c r="N99" s="19" t="s">
        <v>36</v>
      </c>
      <c r="O99" s="21" t="s">
        <v>474</v>
      </c>
      <c r="P99" s="30">
        <v>12566666</v>
      </c>
      <c r="Q99" s="21">
        <v>0</v>
      </c>
      <c r="R99" s="19">
        <f>G99+P99</f>
        <v>64566666</v>
      </c>
      <c r="S99" s="34">
        <v>1</v>
      </c>
      <c r="T99" s="31">
        <v>1</v>
      </c>
      <c r="U99" s="70" t="s">
        <v>475</v>
      </c>
      <c r="V99" s="9" t="s">
        <v>476</v>
      </c>
      <c r="W99" s="36"/>
      <c r="X99" s="36"/>
      <c r="Y99" s="36"/>
      <c r="Z99" s="36"/>
      <c r="AA99" s="36"/>
      <c r="AB99" s="36"/>
      <c r="AC99" s="36"/>
      <c r="AD99" s="36"/>
      <c r="AE99" s="36"/>
      <c r="AF99" s="36"/>
      <c r="AG99" s="36"/>
      <c r="AH99" s="36"/>
      <c r="AI99" s="36"/>
      <c r="AJ99" s="36"/>
      <c r="AK99" s="36"/>
      <c r="AL99" s="36"/>
      <c r="AM99" s="23"/>
    </row>
    <row r="100" spans="1:39" s="10" customFormat="1" ht="40.5" customHeight="1">
      <c r="A100" s="9">
        <v>1</v>
      </c>
      <c r="B100" s="9" t="s">
        <v>22</v>
      </c>
      <c r="C100" s="9">
        <v>2025</v>
      </c>
      <c r="D100" s="9" t="s">
        <v>477</v>
      </c>
      <c r="E100" s="9" t="s">
        <v>24</v>
      </c>
      <c r="F100" s="9" t="s">
        <v>25</v>
      </c>
      <c r="G100" s="24">
        <v>17400000</v>
      </c>
      <c r="H100" s="17">
        <v>1020849033</v>
      </c>
      <c r="I100" s="9" t="s">
        <v>478</v>
      </c>
      <c r="J100" s="9" t="s">
        <v>479</v>
      </c>
      <c r="K100" s="9" t="s">
        <v>57</v>
      </c>
      <c r="L100" s="18">
        <v>45730</v>
      </c>
      <c r="M100" s="18">
        <v>45736</v>
      </c>
      <c r="N100" s="19" t="s">
        <v>29</v>
      </c>
      <c r="O100" s="21" t="s">
        <v>58</v>
      </c>
      <c r="P100" s="11">
        <v>8700000</v>
      </c>
      <c r="Q100" s="21">
        <v>0</v>
      </c>
      <c r="R100" s="19">
        <f t="shared" si="2"/>
        <v>26100000</v>
      </c>
      <c r="S100" s="26">
        <v>1</v>
      </c>
      <c r="T100" s="26">
        <v>1</v>
      </c>
      <c r="U100" s="32" t="s">
        <v>480</v>
      </c>
      <c r="V100" s="22" t="s">
        <v>401</v>
      </c>
      <c r="W100" s="58"/>
      <c r="X100" s="58"/>
      <c r="Y100" s="58"/>
      <c r="Z100" s="58"/>
      <c r="AA100" s="58"/>
      <c r="AB100" s="58"/>
      <c r="AC100" s="58"/>
      <c r="AD100" s="58"/>
      <c r="AE100" s="58"/>
      <c r="AF100" s="58"/>
      <c r="AG100" s="58"/>
      <c r="AH100" s="58"/>
      <c r="AI100" s="58"/>
      <c r="AJ100" s="58"/>
      <c r="AK100" s="58"/>
      <c r="AL100" s="58"/>
      <c r="AM100" s="60"/>
    </row>
    <row r="101" spans="1:39" s="10" customFormat="1" ht="40.5" customHeight="1">
      <c r="A101" s="9">
        <v>1</v>
      </c>
      <c r="B101" s="9" t="s">
        <v>22</v>
      </c>
      <c r="C101" s="9">
        <v>2025</v>
      </c>
      <c r="D101" s="9" t="s">
        <v>481</v>
      </c>
      <c r="E101" s="9" t="s">
        <v>24</v>
      </c>
      <c r="F101" s="12" t="s">
        <v>25</v>
      </c>
      <c r="G101" s="24">
        <v>36000000</v>
      </c>
      <c r="H101" s="17">
        <v>1020767876</v>
      </c>
      <c r="I101" s="9" t="s">
        <v>482</v>
      </c>
      <c r="J101" s="9" t="s">
        <v>483</v>
      </c>
      <c r="K101" s="9" t="s">
        <v>35</v>
      </c>
      <c r="L101" s="18">
        <v>45730</v>
      </c>
      <c r="M101" s="18">
        <v>45735</v>
      </c>
      <c r="N101" s="19" t="s">
        <v>29</v>
      </c>
      <c r="O101" s="21" t="s">
        <v>28</v>
      </c>
      <c r="P101" s="48">
        <v>6450000</v>
      </c>
      <c r="Q101" s="21">
        <v>1</v>
      </c>
      <c r="R101" s="19">
        <f t="shared" si="2"/>
        <v>42450000</v>
      </c>
      <c r="S101" s="26">
        <v>1</v>
      </c>
      <c r="T101" s="26">
        <v>0.97</v>
      </c>
      <c r="U101" s="32" t="s">
        <v>484</v>
      </c>
      <c r="V101" s="22" t="s">
        <v>485</v>
      </c>
      <c r="W101" s="58"/>
      <c r="X101" s="58"/>
      <c r="Y101" s="58"/>
      <c r="Z101" s="58"/>
      <c r="AA101" s="58"/>
      <c r="AB101" s="58"/>
      <c r="AC101" s="58"/>
      <c r="AD101" s="58"/>
      <c r="AE101" s="58"/>
      <c r="AF101" s="58"/>
      <c r="AG101" s="58"/>
      <c r="AH101" s="58"/>
      <c r="AI101" s="58"/>
      <c r="AJ101" s="58"/>
      <c r="AK101" s="58"/>
      <c r="AL101" s="58"/>
      <c r="AM101" s="60"/>
    </row>
    <row r="102" spans="1:39" s="10" customFormat="1" ht="40.5" customHeight="1">
      <c r="A102" s="9">
        <v>1</v>
      </c>
      <c r="B102" s="9" t="s">
        <v>22</v>
      </c>
      <c r="C102" s="9">
        <v>2025</v>
      </c>
      <c r="D102" s="9" t="s">
        <v>486</v>
      </c>
      <c r="E102" s="9" t="s">
        <v>24</v>
      </c>
      <c r="F102" s="9" t="s">
        <v>25</v>
      </c>
      <c r="G102" s="24">
        <v>21000000</v>
      </c>
      <c r="H102" s="17">
        <v>71674865</v>
      </c>
      <c r="I102" s="9" t="s">
        <v>487</v>
      </c>
      <c r="J102" s="9" t="s">
        <v>488</v>
      </c>
      <c r="K102" s="9" t="s">
        <v>57</v>
      </c>
      <c r="L102" s="18">
        <v>45730</v>
      </c>
      <c r="M102" s="18">
        <v>45735</v>
      </c>
      <c r="N102" s="19" t="s">
        <v>29</v>
      </c>
      <c r="O102" s="21" t="s">
        <v>58</v>
      </c>
      <c r="P102" s="11">
        <v>10500000</v>
      </c>
      <c r="Q102" s="21">
        <v>0</v>
      </c>
      <c r="R102" s="19">
        <f t="shared" si="2"/>
        <v>31500000</v>
      </c>
      <c r="S102" s="26">
        <v>1</v>
      </c>
      <c r="T102" s="26">
        <v>1</v>
      </c>
      <c r="U102" s="32" t="s">
        <v>489</v>
      </c>
      <c r="V102" s="22" t="s">
        <v>401</v>
      </c>
      <c r="W102" s="58"/>
      <c r="X102" s="58"/>
      <c r="Y102" s="58"/>
      <c r="Z102" s="58"/>
      <c r="AA102" s="58"/>
      <c r="AB102" s="58"/>
      <c r="AC102" s="58"/>
      <c r="AD102" s="58"/>
      <c r="AE102" s="58"/>
      <c r="AF102" s="58"/>
      <c r="AG102" s="58"/>
      <c r="AH102" s="58"/>
      <c r="AI102" s="58"/>
      <c r="AJ102" s="58"/>
      <c r="AK102" s="58"/>
      <c r="AL102" s="58"/>
      <c r="AM102" s="60"/>
    </row>
    <row r="103" spans="1:39" s="10" customFormat="1" ht="40.5" customHeight="1">
      <c r="A103" s="9">
        <v>1</v>
      </c>
      <c r="B103" s="9" t="s">
        <v>22</v>
      </c>
      <c r="C103" s="9">
        <v>2025</v>
      </c>
      <c r="D103" s="9" t="s">
        <v>490</v>
      </c>
      <c r="E103" s="9" t="s">
        <v>24</v>
      </c>
      <c r="F103" s="9" t="s">
        <v>25</v>
      </c>
      <c r="G103" s="24">
        <v>22000000</v>
      </c>
      <c r="H103" s="17">
        <v>1018454192</v>
      </c>
      <c r="I103" s="9" t="s">
        <v>491</v>
      </c>
      <c r="J103" s="9" t="s">
        <v>492</v>
      </c>
      <c r="K103" s="9" t="s">
        <v>28</v>
      </c>
      <c r="L103" s="18">
        <v>45731</v>
      </c>
      <c r="M103" s="18">
        <v>45734</v>
      </c>
      <c r="N103" s="19" t="s">
        <v>29</v>
      </c>
      <c r="O103" s="21" t="s">
        <v>68</v>
      </c>
      <c r="P103" s="11">
        <v>11000000</v>
      </c>
      <c r="Q103" s="21">
        <v>0</v>
      </c>
      <c r="R103" s="19">
        <f t="shared" si="2"/>
        <v>33000000</v>
      </c>
      <c r="S103" s="26">
        <v>1</v>
      </c>
      <c r="T103" s="26">
        <v>1</v>
      </c>
      <c r="U103" s="32" t="s">
        <v>493</v>
      </c>
      <c r="V103" s="22" t="s">
        <v>31</v>
      </c>
      <c r="W103" s="58"/>
      <c r="X103" s="58"/>
      <c r="Y103" s="58"/>
      <c r="Z103" s="58"/>
      <c r="AA103" s="58"/>
      <c r="AB103" s="58"/>
      <c r="AC103" s="58"/>
      <c r="AD103" s="58"/>
      <c r="AE103" s="58"/>
      <c r="AF103" s="58"/>
      <c r="AG103" s="58"/>
      <c r="AH103" s="58"/>
      <c r="AI103" s="58"/>
      <c r="AJ103" s="58"/>
      <c r="AK103" s="58"/>
      <c r="AL103" s="58"/>
      <c r="AM103" s="60"/>
    </row>
    <row r="104" spans="1:39" s="10" customFormat="1" ht="40.5" customHeight="1">
      <c r="A104" s="9">
        <v>1</v>
      </c>
      <c r="B104" s="9" t="s">
        <v>22</v>
      </c>
      <c r="C104" s="9">
        <v>2025</v>
      </c>
      <c r="D104" s="9" t="s">
        <v>494</v>
      </c>
      <c r="E104" s="9" t="s">
        <v>24</v>
      </c>
      <c r="F104" s="12" t="s">
        <v>25</v>
      </c>
      <c r="G104" s="24">
        <v>30000000</v>
      </c>
      <c r="H104" s="17">
        <v>1004347551</v>
      </c>
      <c r="I104" s="9" t="s">
        <v>495</v>
      </c>
      <c r="J104" s="9" t="s">
        <v>496</v>
      </c>
      <c r="K104" s="9" t="s">
        <v>57</v>
      </c>
      <c r="L104" s="18">
        <v>45732</v>
      </c>
      <c r="M104" s="18">
        <v>45742</v>
      </c>
      <c r="N104" s="19" t="s">
        <v>29</v>
      </c>
      <c r="O104" s="21">
        <v>0</v>
      </c>
      <c r="P104" s="11">
        <v>0</v>
      </c>
      <c r="Q104" s="21">
        <v>0</v>
      </c>
      <c r="R104" s="19">
        <f t="shared" si="2"/>
        <v>30000000</v>
      </c>
      <c r="S104" s="26">
        <v>1</v>
      </c>
      <c r="T104" s="26">
        <v>1</v>
      </c>
      <c r="U104" s="32" t="s">
        <v>497</v>
      </c>
      <c r="V104" s="22" t="s">
        <v>498</v>
      </c>
      <c r="W104" s="58"/>
      <c r="X104" s="58"/>
      <c r="Y104" s="58"/>
      <c r="Z104" s="58"/>
      <c r="AA104" s="58"/>
      <c r="AB104" s="58"/>
      <c r="AC104" s="58"/>
      <c r="AD104" s="58"/>
      <c r="AE104" s="58"/>
      <c r="AF104" s="58"/>
      <c r="AG104" s="58"/>
      <c r="AH104" s="58"/>
      <c r="AI104" s="58"/>
      <c r="AJ104" s="58"/>
      <c r="AK104" s="58"/>
      <c r="AL104" s="58"/>
      <c r="AM104" s="60"/>
    </row>
    <row r="105" spans="1:39" s="10" customFormat="1" ht="40.5" customHeight="1">
      <c r="A105" s="9">
        <v>1</v>
      </c>
      <c r="B105" s="9" t="s">
        <v>22</v>
      </c>
      <c r="C105" s="9">
        <v>2025</v>
      </c>
      <c r="D105" s="9" t="s">
        <v>499</v>
      </c>
      <c r="E105" s="9" t="s">
        <v>24</v>
      </c>
      <c r="F105" s="9" t="s">
        <v>25</v>
      </c>
      <c r="G105" s="24">
        <v>34200000</v>
      </c>
      <c r="H105" s="17">
        <v>1032430328</v>
      </c>
      <c r="I105" s="9" t="s">
        <v>500</v>
      </c>
      <c r="J105" s="9" t="s">
        <v>501</v>
      </c>
      <c r="K105" s="9" t="s">
        <v>57</v>
      </c>
      <c r="L105" s="18">
        <v>45731</v>
      </c>
      <c r="M105" s="18">
        <v>45735</v>
      </c>
      <c r="N105" s="19" t="s">
        <v>29</v>
      </c>
      <c r="O105" s="21" t="s">
        <v>58</v>
      </c>
      <c r="P105" s="11">
        <v>17100000</v>
      </c>
      <c r="Q105" s="21">
        <v>0</v>
      </c>
      <c r="R105" s="19">
        <f t="shared" si="2"/>
        <v>51300000</v>
      </c>
      <c r="S105" s="25">
        <v>0.93330000000000002</v>
      </c>
      <c r="T105" s="26">
        <v>0.93330000000000002</v>
      </c>
      <c r="U105" s="32" t="s">
        <v>502</v>
      </c>
      <c r="V105" s="22" t="s">
        <v>503</v>
      </c>
      <c r="W105" s="58"/>
      <c r="X105" s="58"/>
      <c r="Y105" s="58"/>
      <c r="Z105" s="58"/>
      <c r="AA105" s="58"/>
      <c r="AB105" s="58"/>
      <c r="AC105" s="58"/>
      <c r="AD105" s="58"/>
      <c r="AE105" s="58"/>
      <c r="AF105" s="58"/>
      <c r="AG105" s="58"/>
      <c r="AH105" s="58"/>
      <c r="AI105" s="58"/>
      <c r="AJ105" s="58"/>
      <c r="AK105" s="58"/>
      <c r="AL105" s="58"/>
      <c r="AM105" s="60"/>
    </row>
    <row r="106" spans="1:39" s="10" customFormat="1" ht="40.5" customHeight="1">
      <c r="A106" s="9">
        <v>1</v>
      </c>
      <c r="B106" s="9" t="s">
        <v>22</v>
      </c>
      <c r="C106" s="9">
        <v>2025</v>
      </c>
      <c r="D106" s="9" t="s">
        <v>504</v>
      </c>
      <c r="E106" s="9" t="s">
        <v>24</v>
      </c>
      <c r="F106" s="12" t="s">
        <v>25</v>
      </c>
      <c r="G106" s="24">
        <v>45600000</v>
      </c>
      <c r="H106" s="17">
        <v>1018487854</v>
      </c>
      <c r="I106" s="9" t="s">
        <v>505</v>
      </c>
      <c r="J106" s="9" t="s">
        <v>506</v>
      </c>
      <c r="K106" s="9" t="s">
        <v>35</v>
      </c>
      <c r="L106" s="18">
        <v>45731</v>
      </c>
      <c r="M106" s="18">
        <v>45734</v>
      </c>
      <c r="N106" s="19" t="s">
        <v>29</v>
      </c>
      <c r="O106" s="21" t="s">
        <v>507</v>
      </c>
      <c r="P106" s="11">
        <v>8370000</v>
      </c>
      <c r="Q106" s="21">
        <v>0</v>
      </c>
      <c r="R106" s="19">
        <f t="shared" si="2"/>
        <v>53970000</v>
      </c>
      <c r="S106" s="26">
        <v>1</v>
      </c>
      <c r="T106" s="26">
        <v>1</v>
      </c>
      <c r="U106" s="32" t="s">
        <v>508</v>
      </c>
      <c r="V106" s="22" t="s">
        <v>498</v>
      </c>
      <c r="W106" s="58"/>
      <c r="X106" s="58"/>
      <c r="Y106" s="58"/>
      <c r="Z106" s="58"/>
      <c r="AA106" s="58"/>
      <c r="AB106" s="58"/>
      <c r="AC106" s="58"/>
      <c r="AD106" s="58"/>
      <c r="AE106" s="58"/>
      <c r="AF106" s="58"/>
      <c r="AG106" s="58"/>
      <c r="AH106" s="58"/>
      <c r="AI106" s="58"/>
      <c r="AJ106" s="58"/>
      <c r="AK106" s="58"/>
      <c r="AL106" s="58"/>
      <c r="AM106" s="60"/>
    </row>
    <row r="107" spans="1:39" s="10" customFormat="1" ht="40.5" customHeight="1">
      <c r="A107" s="9">
        <v>1</v>
      </c>
      <c r="B107" s="9" t="s">
        <v>22</v>
      </c>
      <c r="C107" s="9">
        <v>2025</v>
      </c>
      <c r="D107" s="9" t="s">
        <v>509</v>
      </c>
      <c r="E107" s="9" t="s">
        <v>24</v>
      </c>
      <c r="F107" s="12" t="s">
        <v>25</v>
      </c>
      <c r="G107" s="24">
        <v>23808000</v>
      </c>
      <c r="H107" s="17">
        <v>1022329382</v>
      </c>
      <c r="I107" s="9" t="s">
        <v>510</v>
      </c>
      <c r="J107" s="9" t="s">
        <v>511</v>
      </c>
      <c r="K107" s="9" t="s">
        <v>35</v>
      </c>
      <c r="L107" s="18">
        <v>45731</v>
      </c>
      <c r="M107" s="18">
        <v>45734</v>
      </c>
      <c r="N107" s="19" t="s">
        <v>29</v>
      </c>
      <c r="O107" s="21" t="s">
        <v>512</v>
      </c>
      <c r="P107" s="11">
        <v>6150400</v>
      </c>
      <c r="Q107" s="21">
        <v>0</v>
      </c>
      <c r="R107" s="19">
        <f t="shared" si="2"/>
        <v>29958400</v>
      </c>
      <c r="S107" s="26">
        <v>1</v>
      </c>
      <c r="T107" s="26">
        <v>1</v>
      </c>
      <c r="U107" s="32" t="s">
        <v>513</v>
      </c>
      <c r="V107" s="22" t="s">
        <v>498</v>
      </c>
      <c r="W107" s="58"/>
      <c r="X107" s="58"/>
      <c r="Y107" s="58"/>
      <c r="Z107" s="58"/>
      <c r="AA107" s="58"/>
      <c r="AB107" s="58"/>
      <c r="AC107" s="58"/>
      <c r="AD107" s="58"/>
      <c r="AE107" s="58"/>
      <c r="AF107" s="58"/>
      <c r="AG107" s="58"/>
      <c r="AH107" s="58"/>
      <c r="AI107" s="58"/>
      <c r="AJ107" s="58"/>
      <c r="AK107" s="58"/>
      <c r="AL107" s="58"/>
      <c r="AM107" s="60"/>
    </row>
    <row r="108" spans="1:39" s="9" customFormat="1" ht="40.5" customHeight="1">
      <c r="A108" s="9">
        <v>1</v>
      </c>
      <c r="B108" s="9" t="s">
        <v>22</v>
      </c>
      <c r="C108" s="9">
        <v>2025</v>
      </c>
      <c r="D108" s="9" t="s">
        <v>514</v>
      </c>
      <c r="E108" s="9" t="s">
        <v>24</v>
      </c>
      <c r="F108" s="12" t="s">
        <v>25</v>
      </c>
      <c r="G108" s="30">
        <v>45600000</v>
      </c>
      <c r="H108" s="17">
        <v>79041777</v>
      </c>
      <c r="I108" s="9" t="s">
        <v>515</v>
      </c>
      <c r="J108" s="9" t="s">
        <v>516</v>
      </c>
      <c r="K108" s="9" t="s">
        <v>35</v>
      </c>
      <c r="L108" s="18">
        <v>45731</v>
      </c>
      <c r="M108" s="18">
        <v>45734</v>
      </c>
      <c r="N108" s="19" t="s">
        <v>36</v>
      </c>
      <c r="O108" s="21" t="s">
        <v>517</v>
      </c>
      <c r="P108" s="30">
        <v>11020000</v>
      </c>
      <c r="Q108" s="21">
        <v>0</v>
      </c>
      <c r="R108" s="19">
        <f t="shared" si="2"/>
        <v>56620000</v>
      </c>
      <c r="S108" s="25">
        <v>1</v>
      </c>
      <c r="T108" s="31">
        <v>0.75</v>
      </c>
      <c r="U108" s="70" t="s">
        <v>518</v>
      </c>
      <c r="V108" s="9" t="s">
        <v>519</v>
      </c>
      <c r="W108" s="36"/>
      <c r="X108" s="36"/>
      <c r="Y108" s="36"/>
      <c r="Z108" s="36"/>
      <c r="AA108" s="36"/>
      <c r="AB108" s="36"/>
      <c r="AC108" s="36"/>
      <c r="AD108" s="36"/>
      <c r="AE108" s="36"/>
      <c r="AF108" s="36"/>
      <c r="AG108" s="36"/>
      <c r="AH108" s="36"/>
      <c r="AI108" s="36"/>
      <c r="AJ108" s="36"/>
      <c r="AK108" s="36"/>
      <c r="AL108" s="36"/>
      <c r="AM108" s="23"/>
    </row>
    <row r="109" spans="1:39" s="10" customFormat="1" ht="40.5" customHeight="1">
      <c r="A109" s="9">
        <v>1</v>
      </c>
      <c r="B109" s="9" t="s">
        <v>22</v>
      </c>
      <c r="C109" s="9">
        <v>2025</v>
      </c>
      <c r="D109" s="9" t="s">
        <v>520</v>
      </c>
      <c r="E109" s="9" t="s">
        <v>24</v>
      </c>
      <c r="F109" s="9" t="s">
        <v>25</v>
      </c>
      <c r="G109" s="24">
        <v>31200000</v>
      </c>
      <c r="H109" s="17">
        <v>1070614675</v>
      </c>
      <c r="I109" s="9" t="s">
        <v>521</v>
      </c>
      <c r="J109" s="9" t="s">
        <v>522</v>
      </c>
      <c r="K109" s="9" t="s">
        <v>57</v>
      </c>
      <c r="L109" s="18">
        <v>45731</v>
      </c>
      <c r="M109" s="18">
        <v>45734</v>
      </c>
      <c r="N109" s="19" t="s">
        <v>29</v>
      </c>
      <c r="O109" s="21" t="s">
        <v>58</v>
      </c>
      <c r="P109" s="11">
        <v>15600000</v>
      </c>
      <c r="Q109" s="21">
        <v>0</v>
      </c>
      <c r="R109" s="19">
        <f t="shared" si="2"/>
        <v>46800000</v>
      </c>
      <c r="S109" s="26">
        <v>1</v>
      </c>
      <c r="T109" s="26">
        <v>1</v>
      </c>
      <c r="U109" s="32" t="s">
        <v>523</v>
      </c>
      <c r="V109" s="22" t="s">
        <v>31</v>
      </c>
      <c r="W109" s="58"/>
      <c r="X109" s="58"/>
      <c r="Y109" s="58"/>
      <c r="Z109" s="58"/>
      <c r="AA109" s="58"/>
      <c r="AB109" s="58"/>
      <c r="AC109" s="58"/>
      <c r="AD109" s="58"/>
      <c r="AE109" s="58"/>
      <c r="AF109" s="58"/>
      <c r="AG109" s="58"/>
      <c r="AH109" s="58"/>
      <c r="AI109" s="58"/>
      <c r="AJ109" s="58"/>
      <c r="AK109" s="58"/>
      <c r="AL109" s="58"/>
      <c r="AM109" s="60"/>
    </row>
    <row r="110" spans="1:39" s="10" customFormat="1" ht="40.5" customHeight="1">
      <c r="A110" s="9">
        <v>1</v>
      </c>
      <c r="B110" s="9" t="s">
        <v>22</v>
      </c>
      <c r="C110" s="9">
        <v>2025</v>
      </c>
      <c r="D110" s="9" t="s">
        <v>524</v>
      </c>
      <c r="E110" s="9" t="s">
        <v>24</v>
      </c>
      <c r="F110" s="12" t="s">
        <v>25</v>
      </c>
      <c r="G110" s="24">
        <v>17400000</v>
      </c>
      <c r="H110" s="17">
        <v>1001217774</v>
      </c>
      <c r="I110" s="9" t="s">
        <v>525</v>
      </c>
      <c r="J110" s="9" t="s">
        <v>526</v>
      </c>
      <c r="K110" s="9" t="s">
        <v>57</v>
      </c>
      <c r="L110" s="18">
        <v>45731</v>
      </c>
      <c r="M110" s="18">
        <v>45734</v>
      </c>
      <c r="N110" s="19" t="s">
        <v>29</v>
      </c>
      <c r="O110" s="21">
        <v>0</v>
      </c>
      <c r="P110" s="11">
        <v>0</v>
      </c>
      <c r="Q110" s="21">
        <v>0</v>
      </c>
      <c r="R110" s="19">
        <f t="shared" si="2"/>
        <v>17400000</v>
      </c>
      <c r="S110" s="26">
        <v>1</v>
      </c>
      <c r="T110" s="26">
        <v>1</v>
      </c>
      <c r="U110" s="32" t="s">
        <v>527</v>
      </c>
      <c r="V110" s="22" t="s">
        <v>31</v>
      </c>
      <c r="W110" s="58"/>
      <c r="X110" s="58"/>
      <c r="Y110" s="58"/>
      <c r="Z110" s="58"/>
      <c r="AA110" s="58"/>
      <c r="AB110" s="58"/>
      <c r="AC110" s="58"/>
      <c r="AD110" s="58"/>
      <c r="AE110" s="58"/>
      <c r="AF110" s="58"/>
      <c r="AG110" s="58"/>
      <c r="AH110" s="58"/>
      <c r="AI110" s="58"/>
      <c r="AJ110" s="58"/>
      <c r="AK110" s="58"/>
      <c r="AL110" s="58"/>
      <c r="AM110" s="60"/>
    </row>
    <row r="111" spans="1:39" s="10" customFormat="1" ht="40.5" customHeight="1">
      <c r="A111" s="9">
        <v>1</v>
      </c>
      <c r="B111" s="9" t="s">
        <v>22</v>
      </c>
      <c r="C111" s="9">
        <v>2025</v>
      </c>
      <c r="D111" s="9" t="s">
        <v>528</v>
      </c>
      <c r="E111" s="9" t="s">
        <v>24</v>
      </c>
      <c r="F111" s="9" t="s">
        <v>25</v>
      </c>
      <c r="G111" s="24">
        <v>33000000</v>
      </c>
      <c r="H111" s="17">
        <v>80409994</v>
      </c>
      <c r="I111" s="9" t="s">
        <v>529</v>
      </c>
      <c r="J111" s="9" t="s">
        <v>530</v>
      </c>
      <c r="K111" s="9" t="s">
        <v>57</v>
      </c>
      <c r="L111" s="18">
        <v>45731</v>
      </c>
      <c r="M111" s="18">
        <v>45734</v>
      </c>
      <c r="N111" s="19" t="s">
        <v>29</v>
      </c>
      <c r="O111" s="21" t="s">
        <v>58</v>
      </c>
      <c r="P111" s="11">
        <v>16500000</v>
      </c>
      <c r="Q111" s="21">
        <v>0</v>
      </c>
      <c r="R111" s="19">
        <f t="shared" si="2"/>
        <v>49500000</v>
      </c>
      <c r="S111" s="26">
        <v>1</v>
      </c>
      <c r="T111" s="26">
        <v>1</v>
      </c>
      <c r="U111" s="32" t="s">
        <v>531</v>
      </c>
      <c r="V111" s="22" t="s">
        <v>31</v>
      </c>
      <c r="W111" s="58"/>
      <c r="X111" s="58"/>
      <c r="Y111" s="58"/>
      <c r="Z111" s="58"/>
      <c r="AA111" s="58"/>
      <c r="AB111" s="58"/>
      <c r="AC111" s="58"/>
      <c r="AD111" s="58"/>
      <c r="AE111" s="58"/>
      <c r="AF111" s="58"/>
      <c r="AG111" s="58"/>
      <c r="AH111" s="58"/>
      <c r="AI111" s="58"/>
      <c r="AJ111" s="58"/>
      <c r="AK111" s="58"/>
      <c r="AL111" s="58"/>
      <c r="AM111" s="60"/>
    </row>
    <row r="112" spans="1:39" s="10" customFormat="1" ht="40.5" customHeight="1">
      <c r="A112" s="9">
        <v>1</v>
      </c>
      <c r="B112" s="9" t="s">
        <v>22</v>
      </c>
      <c r="C112" s="9">
        <v>2025</v>
      </c>
      <c r="D112" s="9" t="s">
        <v>532</v>
      </c>
      <c r="E112" s="9" t="s">
        <v>24</v>
      </c>
      <c r="F112" s="12" t="s">
        <v>25</v>
      </c>
      <c r="G112" s="24">
        <v>45600000</v>
      </c>
      <c r="H112" s="17">
        <v>1013643995</v>
      </c>
      <c r="I112" s="9" t="s">
        <v>533</v>
      </c>
      <c r="J112" s="9" t="s">
        <v>534</v>
      </c>
      <c r="K112" s="9" t="s">
        <v>35</v>
      </c>
      <c r="L112" s="18">
        <v>45731</v>
      </c>
      <c r="M112" s="18">
        <v>45735</v>
      </c>
      <c r="N112" s="19" t="s">
        <v>29</v>
      </c>
      <c r="O112" s="21" t="s">
        <v>535</v>
      </c>
      <c r="P112" s="11">
        <v>7980000</v>
      </c>
      <c r="Q112" s="21">
        <v>0</v>
      </c>
      <c r="R112" s="19">
        <f t="shared" si="2"/>
        <v>53580000</v>
      </c>
      <c r="S112" s="26">
        <v>1</v>
      </c>
      <c r="T112" s="26">
        <v>1</v>
      </c>
      <c r="U112" s="32" t="s">
        <v>536</v>
      </c>
      <c r="V112" s="22" t="s">
        <v>31</v>
      </c>
      <c r="W112" s="58"/>
      <c r="X112" s="58"/>
      <c r="Y112" s="58"/>
      <c r="Z112" s="58"/>
      <c r="AA112" s="58"/>
      <c r="AB112" s="58"/>
      <c r="AC112" s="58"/>
      <c r="AD112" s="58"/>
      <c r="AE112" s="58"/>
      <c r="AF112" s="58"/>
      <c r="AG112" s="58"/>
      <c r="AH112" s="58"/>
      <c r="AI112" s="58"/>
      <c r="AJ112" s="58"/>
      <c r="AK112" s="58"/>
      <c r="AL112" s="58"/>
      <c r="AM112" s="60"/>
    </row>
    <row r="113" spans="1:39" s="10" customFormat="1" ht="40.5" customHeight="1">
      <c r="A113" s="9">
        <v>1</v>
      </c>
      <c r="B113" s="9" t="s">
        <v>22</v>
      </c>
      <c r="C113" s="9">
        <v>2025</v>
      </c>
      <c r="D113" s="9" t="s">
        <v>537</v>
      </c>
      <c r="E113" s="9" t="s">
        <v>24</v>
      </c>
      <c r="F113" s="9" t="s">
        <v>25</v>
      </c>
      <c r="G113" s="24">
        <v>31200000</v>
      </c>
      <c r="H113" s="17">
        <v>1032414375</v>
      </c>
      <c r="I113" s="9" t="s">
        <v>538</v>
      </c>
      <c r="J113" s="9" t="s">
        <v>539</v>
      </c>
      <c r="K113" s="9" t="s">
        <v>57</v>
      </c>
      <c r="L113" s="18">
        <v>45731</v>
      </c>
      <c r="M113" s="18">
        <v>45734</v>
      </c>
      <c r="N113" s="19" t="s">
        <v>29</v>
      </c>
      <c r="O113" s="21" t="s">
        <v>58</v>
      </c>
      <c r="P113" s="11">
        <v>15600000</v>
      </c>
      <c r="Q113" s="21">
        <v>0</v>
      </c>
      <c r="R113" s="19">
        <f t="shared" si="2"/>
        <v>46800000</v>
      </c>
      <c r="S113" s="26">
        <v>1</v>
      </c>
      <c r="T113" s="31">
        <v>1</v>
      </c>
      <c r="U113" s="69" t="s">
        <v>540</v>
      </c>
      <c r="V113" s="10" t="s">
        <v>541</v>
      </c>
      <c r="W113" s="58"/>
      <c r="X113" s="58"/>
      <c r="Y113" s="58"/>
      <c r="Z113" s="58"/>
      <c r="AA113" s="58"/>
      <c r="AB113" s="58"/>
      <c r="AC113" s="58"/>
      <c r="AD113" s="58"/>
      <c r="AE113" s="58"/>
      <c r="AF113" s="58"/>
      <c r="AG113" s="58"/>
      <c r="AH113" s="58"/>
      <c r="AI113" s="58"/>
      <c r="AJ113" s="58"/>
      <c r="AK113" s="58"/>
      <c r="AL113" s="58"/>
      <c r="AM113" s="60"/>
    </row>
    <row r="114" spans="1:39" s="9" customFormat="1" ht="40.5" customHeight="1">
      <c r="A114" s="9">
        <v>1</v>
      </c>
      <c r="B114" s="9" t="s">
        <v>22</v>
      </c>
      <c r="C114" s="9">
        <v>2025</v>
      </c>
      <c r="D114" s="9" t="s">
        <v>542</v>
      </c>
      <c r="E114" s="9" t="s">
        <v>24</v>
      </c>
      <c r="F114" s="12" t="s">
        <v>25</v>
      </c>
      <c r="G114" s="30">
        <v>48000000</v>
      </c>
      <c r="H114" s="17">
        <v>1030644632</v>
      </c>
      <c r="I114" s="9" t="s">
        <v>543</v>
      </c>
      <c r="J114" s="9" t="s">
        <v>544</v>
      </c>
      <c r="K114" s="9" t="s">
        <v>35</v>
      </c>
      <c r="L114" s="18">
        <v>45734</v>
      </c>
      <c r="M114" s="18">
        <v>45741</v>
      </c>
      <c r="N114" s="19" t="s">
        <v>36</v>
      </c>
      <c r="O114" s="21">
        <v>0</v>
      </c>
      <c r="P114" s="30">
        <v>0</v>
      </c>
      <c r="Q114" s="21">
        <v>0</v>
      </c>
      <c r="R114" s="19">
        <f t="shared" si="2"/>
        <v>48000000</v>
      </c>
      <c r="S114" s="31">
        <v>1</v>
      </c>
      <c r="T114" s="31">
        <v>1</v>
      </c>
      <c r="U114" s="70" t="s">
        <v>545</v>
      </c>
      <c r="V114" s="9" t="s">
        <v>401</v>
      </c>
      <c r="W114" s="36"/>
      <c r="X114" s="36"/>
      <c r="Y114" s="36"/>
      <c r="Z114" s="36"/>
      <c r="AA114" s="36"/>
      <c r="AB114" s="36"/>
      <c r="AC114" s="36"/>
      <c r="AD114" s="36"/>
      <c r="AE114" s="36"/>
      <c r="AF114" s="36"/>
      <c r="AG114" s="36"/>
      <c r="AH114" s="36"/>
      <c r="AI114" s="36"/>
      <c r="AJ114" s="36"/>
      <c r="AK114" s="36"/>
      <c r="AL114" s="36"/>
      <c r="AM114" s="23"/>
    </row>
    <row r="115" spans="1:39" s="10" customFormat="1" ht="40.5" customHeight="1">
      <c r="A115" s="9">
        <v>1</v>
      </c>
      <c r="B115" s="9" t="s">
        <v>22</v>
      </c>
      <c r="C115" s="9">
        <v>2025</v>
      </c>
      <c r="D115" s="9" t="s">
        <v>546</v>
      </c>
      <c r="E115" s="9" t="s">
        <v>24</v>
      </c>
      <c r="F115" s="9" t="s">
        <v>25</v>
      </c>
      <c r="G115" s="24">
        <v>28800000</v>
      </c>
      <c r="H115" s="17">
        <v>79650934</v>
      </c>
      <c r="I115" s="9" t="s">
        <v>547</v>
      </c>
      <c r="J115" s="9" t="s">
        <v>548</v>
      </c>
      <c r="K115" s="9" t="s">
        <v>57</v>
      </c>
      <c r="L115" s="18">
        <v>45731</v>
      </c>
      <c r="M115" s="18">
        <v>45735</v>
      </c>
      <c r="N115" s="19" t="s">
        <v>29</v>
      </c>
      <c r="O115" s="21" t="s">
        <v>68</v>
      </c>
      <c r="P115" s="11">
        <v>9600000</v>
      </c>
      <c r="Q115" s="21">
        <v>0</v>
      </c>
      <c r="R115" s="19">
        <f t="shared" si="2"/>
        <v>38400000</v>
      </c>
      <c r="S115" s="26">
        <v>1</v>
      </c>
      <c r="T115" s="26">
        <v>1</v>
      </c>
      <c r="U115" s="32" t="s">
        <v>549</v>
      </c>
      <c r="V115" s="22" t="s">
        <v>498</v>
      </c>
      <c r="W115" s="58"/>
      <c r="X115" s="58"/>
      <c r="Y115" s="58"/>
      <c r="Z115" s="58"/>
      <c r="AA115" s="58"/>
      <c r="AB115" s="58"/>
      <c r="AC115" s="58"/>
      <c r="AD115" s="58"/>
      <c r="AE115" s="58"/>
      <c r="AF115" s="58"/>
      <c r="AG115" s="58"/>
      <c r="AH115" s="58"/>
      <c r="AI115" s="58"/>
      <c r="AJ115" s="58"/>
      <c r="AK115" s="58"/>
      <c r="AL115" s="58"/>
      <c r="AM115" s="60"/>
    </row>
    <row r="116" spans="1:39" s="10" customFormat="1" ht="40.5" customHeight="1">
      <c r="A116" s="9">
        <v>1</v>
      </c>
      <c r="B116" s="9" t="s">
        <v>22</v>
      </c>
      <c r="C116" s="9">
        <v>2025</v>
      </c>
      <c r="D116" s="9" t="s">
        <v>550</v>
      </c>
      <c r="E116" s="9" t="s">
        <v>24</v>
      </c>
      <c r="F116" s="9" t="s">
        <v>25</v>
      </c>
      <c r="G116" s="24">
        <v>45600000</v>
      </c>
      <c r="H116" s="17">
        <v>79692123</v>
      </c>
      <c r="I116" s="9" t="s">
        <v>551</v>
      </c>
      <c r="J116" s="9" t="s">
        <v>552</v>
      </c>
      <c r="K116" s="9" t="s">
        <v>35</v>
      </c>
      <c r="L116" s="18">
        <v>45734</v>
      </c>
      <c r="M116" s="18">
        <v>45737</v>
      </c>
      <c r="N116" s="19" t="s">
        <v>29</v>
      </c>
      <c r="O116" s="21" t="s">
        <v>553</v>
      </c>
      <c r="P116" s="11">
        <v>7600000</v>
      </c>
      <c r="Q116" s="21">
        <v>0</v>
      </c>
      <c r="R116" s="19">
        <f t="shared" si="2"/>
        <v>53200000</v>
      </c>
      <c r="S116" s="26">
        <v>1</v>
      </c>
      <c r="T116" s="26">
        <v>0.89</v>
      </c>
      <c r="U116" s="32" t="s">
        <v>554</v>
      </c>
      <c r="V116" s="22" t="s">
        <v>555</v>
      </c>
      <c r="W116" s="58"/>
      <c r="X116" s="58"/>
      <c r="Y116" s="58"/>
      <c r="Z116" s="58"/>
      <c r="AA116" s="58"/>
      <c r="AB116" s="58"/>
      <c r="AC116" s="58"/>
      <c r="AD116" s="58"/>
      <c r="AE116" s="58"/>
      <c r="AF116" s="58"/>
      <c r="AG116" s="58"/>
      <c r="AH116" s="58"/>
      <c r="AI116" s="58"/>
      <c r="AJ116" s="58"/>
      <c r="AK116" s="58"/>
      <c r="AL116" s="58"/>
      <c r="AM116" s="60"/>
    </row>
    <row r="117" spans="1:39" s="10" customFormat="1" ht="40.5" customHeight="1">
      <c r="A117" s="9">
        <v>1</v>
      </c>
      <c r="B117" s="9" t="s">
        <v>22</v>
      </c>
      <c r="C117" s="9">
        <v>2025</v>
      </c>
      <c r="D117" s="9" t="s">
        <v>556</v>
      </c>
      <c r="E117" s="9" t="s">
        <v>24</v>
      </c>
      <c r="F117" s="9" t="s">
        <v>25</v>
      </c>
      <c r="G117" s="24">
        <v>19500000</v>
      </c>
      <c r="H117" s="17">
        <v>52808976</v>
      </c>
      <c r="I117" s="9" t="s">
        <v>557</v>
      </c>
      <c r="J117" s="9" t="s">
        <v>558</v>
      </c>
      <c r="K117" s="9" t="s">
        <v>57</v>
      </c>
      <c r="L117" s="18">
        <v>45732</v>
      </c>
      <c r="M117" s="18">
        <v>45737</v>
      </c>
      <c r="N117" s="19" t="s">
        <v>29</v>
      </c>
      <c r="O117" s="21" t="s">
        <v>58</v>
      </c>
      <c r="P117" s="11">
        <v>9750000</v>
      </c>
      <c r="Q117" s="21">
        <v>0</v>
      </c>
      <c r="R117" s="19">
        <f t="shared" si="2"/>
        <v>29250000</v>
      </c>
      <c r="S117" s="26">
        <v>1</v>
      </c>
      <c r="T117" s="26">
        <v>1</v>
      </c>
      <c r="U117" s="32" t="s">
        <v>559</v>
      </c>
      <c r="V117" s="22" t="s">
        <v>401</v>
      </c>
      <c r="W117" s="58"/>
      <c r="X117" s="58"/>
      <c r="Y117" s="58"/>
      <c r="Z117" s="58"/>
      <c r="AA117" s="58"/>
      <c r="AB117" s="58"/>
      <c r="AC117" s="58"/>
      <c r="AD117" s="58"/>
      <c r="AE117" s="58"/>
      <c r="AF117" s="58"/>
      <c r="AG117" s="58"/>
      <c r="AH117" s="58"/>
      <c r="AI117" s="58"/>
      <c r="AJ117" s="58"/>
      <c r="AK117" s="58"/>
      <c r="AL117" s="58"/>
      <c r="AM117" s="60"/>
    </row>
    <row r="118" spans="1:39" s="10" customFormat="1" ht="40.5" customHeight="1">
      <c r="A118" s="9">
        <v>1</v>
      </c>
      <c r="B118" s="9" t="s">
        <v>22</v>
      </c>
      <c r="C118" s="9">
        <v>2025</v>
      </c>
      <c r="D118" s="9" t="s">
        <v>560</v>
      </c>
      <c r="E118" s="9" t="s">
        <v>24</v>
      </c>
      <c r="F118" s="9" t="s">
        <v>25</v>
      </c>
      <c r="G118" s="24">
        <v>34200000</v>
      </c>
      <c r="H118" s="17">
        <v>30310523</v>
      </c>
      <c r="I118" s="9" t="s">
        <v>561</v>
      </c>
      <c r="J118" s="9" t="s">
        <v>562</v>
      </c>
      <c r="K118" s="9" t="s">
        <v>57</v>
      </c>
      <c r="L118" s="18">
        <v>45734</v>
      </c>
      <c r="M118" s="18">
        <v>45736</v>
      </c>
      <c r="N118" s="19" t="s">
        <v>29</v>
      </c>
      <c r="O118" s="21" t="s">
        <v>58</v>
      </c>
      <c r="P118" s="11">
        <v>17100000</v>
      </c>
      <c r="Q118" s="21">
        <v>0</v>
      </c>
      <c r="R118" s="19">
        <f t="shared" si="2"/>
        <v>51300000</v>
      </c>
      <c r="S118" s="26">
        <v>1</v>
      </c>
      <c r="T118" s="26">
        <v>1</v>
      </c>
      <c r="U118" s="32" t="s">
        <v>563</v>
      </c>
      <c r="V118" s="22" t="s">
        <v>401</v>
      </c>
      <c r="W118" s="58"/>
      <c r="X118" s="58"/>
      <c r="Y118" s="58"/>
      <c r="Z118" s="58"/>
      <c r="AA118" s="58"/>
      <c r="AB118" s="58"/>
      <c r="AC118" s="58"/>
      <c r="AD118" s="58"/>
      <c r="AE118" s="58"/>
      <c r="AF118" s="58"/>
      <c r="AG118" s="58"/>
      <c r="AH118" s="58"/>
      <c r="AI118" s="58"/>
      <c r="AJ118" s="58"/>
      <c r="AK118" s="58"/>
      <c r="AL118" s="58"/>
      <c r="AM118" s="60"/>
    </row>
    <row r="119" spans="1:39" s="10" customFormat="1" ht="40.5" customHeight="1">
      <c r="A119" s="9">
        <v>1</v>
      </c>
      <c r="B119" s="9" t="s">
        <v>22</v>
      </c>
      <c r="C119" s="9">
        <v>2025</v>
      </c>
      <c r="D119" s="9" t="s">
        <v>564</v>
      </c>
      <c r="E119" s="9" t="s">
        <v>24</v>
      </c>
      <c r="F119" s="9" t="s">
        <v>25</v>
      </c>
      <c r="G119" s="24">
        <v>34800000</v>
      </c>
      <c r="H119" s="17">
        <v>33254128</v>
      </c>
      <c r="I119" s="9" t="s">
        <v>565</v>
      </c>
      <c r="J119" s="9" t="s">
        <v>566</v>
      </c>
      <c r="K119" s="9" t="s">
        <v>57</v>
      </c>
      <c r="L119" s="18">
        <v>45734</v>
      </c>
      <c r="M119" s="18">
        <v>45737</v>
      </c>
      <c r="N119" s="19" t="s">
        <v>29</v>
      </c>
      <c r="O119" s="21" t="s">
        <v>58</v>
      </c>
      <c r="P119" s="11">
        <v>17400000</v>
      </c>
      <c r="Q119" s="21">
        <v>0</v>
      </c>
      <c r="R119" s="19">
        <f t="shared" ref="R119:R182" si="3">G119+P119</f>
        <v>52200000</v>
      </c>
      <c r="S119" s="26">
        <v>1</v>
      </c>
      <c r="T119" s="26">
        <v>1</v>
      </c>
      <c r="U119" s="32" t="s">
        <v>567</v>
      </c>
      <c r="V119" s="22" t="s">
        <v>48</v>
      </c>
      <c r="W119" s="58"/>
      <c r="X119" s="58"/>
      <c r="Y119" s="58"/>
      <c r="Z119" s="58"/>
      <c r="AA119" s="58"/>
      <c r="AB119" s="58"/>
      <c r="AC119" s="58"/>
      <c r="AD119" s="58"/>
      <c r="AE119" s="58"/>
      <c r="AF119" s="58"/>
      <c r="AG119" s="58"/>
      <c r="AH119" s="58"/>
      <c r="AI119" s="58"/>
      <c r="AJ119" s="58"/>
      <c r="AK119" s="58"/>
      <c r="AL119" s="58"/>
      <c r="AM119" s="60"/>
    </row>
    <row r="120" spans="1:39" s="10" customFormat="1" ht="40.5" customHeight="1">
      <c r="A120" s="9">
        <v>1</v>
      </c>
      <c r="B120" s="9" t="s">
        <v>22</v>
      </c>
      <c r="C120" s="9">
        <v>2025</v>
      </c>
      <c r="D120" s="9" t="s">
        <v>568</v>
      </c>
      <c r="E120" s="9" t="s">
        <v>24</v>
      </c>
      <c r="F120" s="9" t="s">
        <v>25</v>
      </c>
      <c r="G120" s="24">
        <v>33000000</v>
      </c>
      <c r="H120" s="17">
        <v>79718578</v>
      </c>
      <c r="I120" s="9" t="s">
        <v>569</v>
      </c>
      <c r="J120" s="9" t="s">
        <v>530</v>
      </c>
      <c r="K120" s="9" t="s">
        <v>57</v>
      </c>
      <c r="L120" s="18">
        <v>45731</v>
      </c>
      <c r="M120" s="18">
        <v>45734</v>
      </c>
      <c r="N120" s="19" t="s">
        <v>29</v>
      </c>
      <c r="O120" s="21" t="s">
        <v>58</v>
      </c>
      <c r="P120" s="11">
        <v>16500000</v>
      </c>
      <c r="Q120" s="21">
        <v>0</v>
      </c>
      <c r="R120" s="19">
        <f t="shared" si="3"/>
        <v>49500000</v>
      </c>
      <c r="S120" s="26">
        <v>1</v>
      </c>
      <c r="T120" s="26">
        <v>1</v>
      </c>
      <c r="U120" s="32" t="s">
        <v>570</v>
      </c>
      <c r="V120" s="22" t="s">
        <v>401</v>
      </c>
      <c r="W120" s="58"/>
      <c r="X120" s="58"/>
      <c r="Y120" s="58"/>
      <c r="Z120" s="58"/>
      <c r="AA120" s="58"/>
      <c r="AB120" s="58"/>
      <c r="AC120" s="58"/>
      <c r="AD120" s="58"/>
      <c r="AE120" s="58"/>
      <c r="AF120" s="58"/>
      <c r="AG120" s="58"/>
      <c r="AH120" s="58"/>
      <c r="AI120" s="58"/>
      <c r="AJ120" s="58"/>
      <c r="AK120" s="58"/>
      <c r="AL120" s="58"/>
      <c r="AM120" s="60"/>
    </row>
    <row r="121" spans="1:39" s="10" customFormat="1" ht="40.5" customHeight="1">
      <c r="A121" s="9">
        <v>1</v>
      </c>
      <c r="B121" s="9" t="s">
        <v>22</v>
      </c>
      <c r="C121" s="9">
        <v>2025</v>
      </c>
      <c r="D121" s="9" t="s">
        <v>571</v>
      </c>
      <c r="E121" s="9" t="s">
        <v>24</v>
      </c>
      <c r="F121" s="12" t="s">
        <v>25</v>
      </c>
      <c r="G121" s="24">
        <v>48000000</v>
      </c>
      <c r="H121" s="17">
        <v>1007726330</v>
      </c>
      <c r="I121" s="9" t="s">
        <v>572</v>
      </c>
      <c r="J121" s="9" t="s">
        <v>104</v>
      </c>
      <c r="K121" s="9" t="s">
        <v>35</v>
      </c>
      <c r="L121" s="18">
        <v>45735</v>
      </c>
      <c r="M121" s="18">
        <v>45743</v>
      </c>
      <c r="N121" s="19" t="s">
        <v>29</v>
      </c>
      <c r="O121" s="21" t="s">
        <v>573</v>
      </c>
      <c r="P121" s="11">
        <v>9000000</v>
      </c>
      <c r="Q121" s="21">
        <v>0</v>
      </c>
      <c r="R121" s="19">
        <f t="shared" si="3"/>
        <v>57000000</v>
      </c>
      <c r="S121" s="26">
        <v>1</v>
      </c>
      <c r="T121" s="26">
        <v>1</v>
      </c>
      <c r="U121" s="32" t="s">
        <v>574</v>
      </c>
      <c r="V121" s="22" t="s">
        <v>401</v>
      </c>
      <c r="W121" s="58"/>
      <c r="X121" s="58"/>
      <c r="Y121" s="58"/>
      <c r="Z121" s="58"/>
      <c r="AA121" s="58"/>
      <c r="AB121" s="58"/>
      <c r="AC121" s="58"/>
      <c r="AD121" s="58"/>
      <c r="AE121" s="58"/>
      <c r="AF121" s="58"/>
      <c r="AG121" s="58"/>
      <c r="AH121" s="58"/>
      <c r="AI121" s="58"/>
      <c r="AJ121" s="58"/>
      <c r="AK121" s="58"/>
      <c r="AL121" s="58"/>
      <c r="AM121" s="60"/>
    </row>
    <row r="122" spans="1:39" s="10" customFormat="1" ht="40.5" customHeight="1">
      <c r="A122" s="9">
        <v>1</v>
      </c>
      <c r="B122" s="9" t="s">
        <v>22</v>
      </c>
      <c r="C122" s="9">
        <v>2025</v>
      </c>
      <c r="D122" s="9" t="s">
        <v>575</v>
      </c>
      <c r="E122" s="9" t="s">
        <v>24</v>
      </c>
      <c r="F122" s="9" t="s">
        <v>25</v>
      </c>
      <c r="G122" s="24">
        <v>28800000</v>
      </c>
      <c r="H122" s="17">
        <v>1019064626</v>
      </c>
      <c r="I122" s="9" t="s">
        <v>576</v>
      </c>
      <c r="J122" s="9" t="s">
        <v>577</v>
      </c>
      <c r="K122" s="9" t="s">
        <v>57</v>
      </c>
      <c r="L122" s="18">
        <v>45732</v>
      </c>
      <c r="M122" s="18">
        <v>45734</v>
      </c>
      <c r="N122" s="19" t="s">
        <v>29</v>
      </c>
      <c r="O122" s="21" t="s">
        <v>58</v>
      </c>
      <c r="P122" s="11">
        <v>14400000</v>
      </c>
      <c r="Q122" s="21">
        <v>0</v>
      </c>
      <c r="R122" s="19">
        <f t="shared" si="3"/>
        <v>43200000</v>
      </c>
      <c r="S122" s="26">
        <v>1</v>
      </c>
      <c r="T122" s="26">
        <v>1</v>
      </c>
      <c r="U122" s="32" t="s">
        <v>578</v>
      </c>
      <c r="V122" s="22" t="s">
        <v>31</v>
      </c>
      <c r="W122" s="58"/>
      <c r="X122" s="58"/>
      <c r="Y122" s="58"/>
      <c r="Z122" s="58"/>
      <c r="AA122" s="58"/>
      <c r="AB122" s="58"/>
      <c r="AC122" s="58"/>
      <c r="AD122" s="58"/>
      <c r="AE122" s="58"/>
      <c r="AF122" s="58"/>
      <c r="AG122" s="58"/>
      <c r="AH122" s="58"/>
      <c r="AI122" s="58"/>
      <c r="AJ122" s="58"/>
      <c r="AK122" s="58"/>
      <c r="AL122" s="58"/>
      <c r="AM122" s="60"/>
    </row>
    <row r="123" spans="1:39" s="10" customFormat="1" ht="40.5" customHeight="1">
      <c r="A123" s="9">
        <v>1</v>
      </c>
      <c r="B123" s="9" t="s">
        <v>22</v>
      </c>
      <c r="C123" s="9">
        <v>2025</v>
      </c>
      <c r="D123" s="9" t="s">
        <v>579</v>
      </c>
      <c r="E123" s="9" t="s">
        <v>24</v>
      </c>
      <c r="F123" s="12" t="s">
        <v>25</v>
      </c>
      <c r="G123" s="24">
        <v>48000000</v>
      </c>
      <c r="H123" s="17">
        <v>53065580</v>
      </c>
      <c r="I123" s="9" t="s">
        <v>580</v>
      </c>
      <c r="J123" s="9" t="s">
        <v>581</v>
      </c>
      <c r="K123" s="9" t="s">
        <v>35</v>
      </c>
      <c r="L123" s="18">
        <v>45731</v>
      </c>
      <c r="M123" s="18">
        <v>45734</v>
      </c>
      <c r="N123" s="19" t="s">
        <v>29</v>
      </c>
      <c r="O123" s="21">
        <v>0</v>
      </c>
      <c r="P123" s="11">
        <v>0</v>
      </c>
      <c r="Q123" s="21">
        <v>0</v>
      </c>
      <c r="R123" s="19">
        <f t="shared" si="3"/>
        <v>48000000</v>
      </c>
      <c r="S123" s="26">
        <v>1</v>
      </c>
      <c r="T123" s="26">
        <v>1</v>
      </c>
      <c r="U123" s="32" t="s">
        <v>582</v>
      </c>
      <c r="V123" s="22" t="s">
        <v>31</v>
      </c>
      <c r="W123" s="58"/>
      <c r="X123" s="58"/>
      <c r="Y123" s="58"/>
      <c r="Z123" s="58"/>
      <c r="AA123" s="58"/>
      <c r="AB123" s="58"/>
      <c r="AC123" s="58"/>
      <c r="AD123" s="58"/>
      <c r="AE123" s="58"/>
      <c r="AF123" s="58"/>
      <c r="AG123" s="58"/>
      <c r="AH123" s="58"/>
      <c r="AI123" s="58"/>
      <c r="AJ123" s="58"/>
      <c r="AK123" s="58"/>
      <c r="AL123" s="58"/>
      <c r="AM123" s="60"/>
    </row>
    <row r="124" spans="1:39" s="10" customFormat="1" ht="40.5" customHeight="1">
      <c r="A124" s="9">
        <v>1</v>
      </c>
      <c r="B124" s="9" t="s">
        <v>22</v>
      </c>
      <c r="C124" s="9">
        <v>2025</v>
      </c>
      <c r="D124" s="9" t="s">
        <v>583</v>
      </c>
      <c r="E124" s="9" t="s">
        <v>24</v>
      </c>
      <c r="F124" s="9" t="s">
        <v>25</v>
      </c>
      <c r="G124" s="24">
        <v>40800000</v>
      </c>
      <c r="H124" s="17">
        <v>35457256</v>
      </c>
      <c r="I124" s="9" t="s">
        <v>584</v>
      </c>
      <c r="J124" s="9" t="s">
        <v>585</v>
      </c>
      <c r="K124" s="9" t="s">
        <v>35</v>
      </c>
      <c r="L124" s="18">
        <v>45731</v>
      </c>
      <c r="M124" s="18">
        <v>45737</v>
      </c>
      <c r="N124" s="19" t="s">
        <v>29</v>
      </c>
      <c r="O124" s="21" t="s">
        <v>58</v>
      </c>
      <c r="P124" s="11">
        <v>20400000</v>
      </c>
      <c r="Q124" s="21">
        <v>0</v>
      </c>
      <c r="R124" s="19">
        <f t="shared" si="3"/>
        <v>61200000</v>
      </c>
      <c r="S124" s="26">
        <v>1</v>
      </c>
      <c r="T124" s="26">
        <v>0.93</v>
      </c>
      <c r="U124" s="32" t="s">
        <v>586</v>
      </c>
      <c r="V124" s="22" t="s">
        <v>587</v>
      </c>
      <c r="W124" s="58"/>
      <c r="X124" s="58"/>
      <c r="Y124" s="58"/>
      <c r="Z124" s="58"/>
      <c r="AA124" s="58"/>
      <c r="AB124" s="58"/>
      <c r="AC124" s="58"/>
      <c r="AD124" s="58"/>
      <c r="AE124" s="58"/>
      <c r="AF124" s="58"/>
      <c r="AG124" s="58"/>
      <c r="AH124" s="58"/>
      <c r="AI124" s="58"/>
      <c r="AJ124" s="58"/>
      <c r="AK124" s="58"/>
      <c r="AL124" s="58"/>
      <c r="AM124" s="60"/>
    </row>
    <row r="125" spans="1:39" s="9" customFormat="1" ht="40.5" customHeight="1">
      <c r="A125" s="9">
        <v>1</v>
      </c>
      <c r="B125" s="9" t="s">
        <v>22</v>
      </c>
      <c r="C125" s="9">
        <v>2025</v>
      </c>
      <c r="D125" s="9" t="s">
        <v>588</v>
      </c>
      <c r="E125" s="9" t="s">
        <v>24</v>
      </c>
      <c r="F125" s="12" t="s">
        <v>25</v>
      </c>
      <c r="G125" s="30">
        <v>23808000</v>
      </c>
      <c r="H125" s="17">
        <v>1020757683</v>
      </c>
      <c r="I125" s="9" t="s">
        <v>589</v>
      </c>
      <c r="J125" s="9" t="s">
        <v>590</v>
      </c>
      <c r="K125" s="9" t="s">
        <v>35</v>
      </c>
      <c r="L125" s="18">
        <v>45731</v>
      </c>
      <c r="M125" s="18">
        <v>45736</v>
      </c>
      <c r="N125" s="19" t="s">
        <v>36</v>
      </c>
      <c r="O125" s="21">
        <v>0</v>
      </c>
      <c r="P125" s="30">
        <v>0</v>
      </c>
      <c r="Q125" s="21">
        <v>0</v>
      </c>
      <c r="R125" s="19">
        <f t="shared" si="3"/>
        <v>23808000</v>
      </c>
      <c r="S125" s="33">
        <v>1</v>
      </c>
      <c r="T125" s="31">
        <v>0.96560000000000001</v>
      </c>
      <c r="U125" s="70" t="s">
        <v>591</v>
      </c>
      <c r="V125" s="9" t="s">
        <v>555</v>
      </c>
      <c r="W125" s="36"/>
      <c r="X125" s="36"/>
      <c r="Y125" s="36"/>
      <c r="Z125" s="36"/>
      <c r="AA125" s="36"/>
      <c r="AB125" s="36"/>
      <c r="AC125" s="36"/>
      <c r="AD125" s="36"/>
      <c r="AE125" s="36"/>
      <c r="AF125" s="36"/>
      <c r="AG125" s="36"/>
      <c r="AH125" s="36"/>
      <c r="AI125" s="36"/>
      <c r="AJ125" s="36"/>
      <c r="AK125" s="36"/>
      <c r="AL125" s="36"/>
      <c r="AM125" s="23"/>
    </row>
    <row r="126" spans="1:39" s="10" customFormat="1" ht="40.5" customHeight="1">
      <c r="A126" s="9">
        <v>1</v>
      </c>
      <c r="B126" s="9" t="s">
        <v>22</v>
      </c>
      <c r="C126" s="9">
        <v>2025</v>
      </c>
      <c r="D126" s="9" t="s">
        <v>592</v>
      </c>
      <c r="E126" s="9" t="s">
        <v>24</v>
      </c>
      <c r="F126" s="9" t="s">
        <v>25</v>
      </c>
      <c r="G126" s="24">
        <v>36000000</v>
      </c>
      <c r="H126" s="17">
        <v>1018482756</v>
      </c>
      <c r="I126" s="9" t="s">
        <v>593</v>
      </c>
      <c r="J126" s="9" t="s">
        <v>594</v>
      </c>
      <c r="K126" s="9" t="s">
        <v>57</v>
      </c>
      <c r="L126" s="18">
        <v>45731</v>
      </c>
      <c r="M126" s="18">
        <v>45735</v>
      </c>
      <c r="N126" s="19" t="s">
        <v>29</v>
      </c>
      <c r="O126" s="21" t="s">
        <v>58</v>
      </c>
      <c r="P126" s="11">
        <v>18000000</v>
      </c>
      <c r="Q126" s="21">
        <v>0</v>
      </c>
      <c r="R126" s="19">
        <f t="shared" si="3"/>
        <v>54000000</v>
      </c>
      <c r="S126" s="26">
        <v>1</v>
      </c>
      <c r="T126" s="26">
        <v>1</v>
      </c>
      <c r="U126" s="32" t="s">
        <v>595</v>
      </c>
      <c r="V126" s="22" t="s">
        <v>31</v>
      </c>
      <c r="W126" s="58"/>
      <c r="X126" s="58"/>
      <c r="Y126" s="58"/>
      <c r="Z126" s="58"/>
      <c r="AA126" s="58"/>
      <c r="AB126" s="58"/>
      <c r="AC126" s="58"/>
      <c r="AD126" s="58"/>
      <c r="AE126" s="58"/>
      <c r="AF126" s="58"/>
      <c r="AG126" s="58"/>
      <c r="AH126" s="58"/>
      <c r="AI126" s="58"/>
      <c r="AJ126" s="58"/>
      <c r="AK126" s="58"/>
      <c r="AL126" s="58"/>
      <c r="AM126" s="60"/>
    </row>
    <row r="127" spans="1:39" s="10" customFormat="1" ht="40.5" customHeight="1">
      <c r="A127" s="9">
        <v>1</v>
      </c>
      <c r="B127" s="9" t="s">
        <v>22</v>
      </c>
      <c r="C127" s="9">
        <v>2025</v>
      </c>
      <c r="D127" s="9" t="s">
        <v>596</v>
      </c>
      <c r="E127" s="9" t="s">
        <v>24</v>
      </c>
      <c r="F127" s="12" t="s">
        <v>25</v>
      </c>
      <c r="G127" s="24">
        <v>65600000</v>
      </c>
      <c r="H127" s="17">
        <v>1020733229</v>
      </c>
      <c r="I127" s="9" t="s">
        <v>597</v>
      </c>
      <c r="J127" s="9" t="s">
        <v>142</v>
      </c>
      <c r="K127" s="9" t="s">
        <v>35</v>
      </c>
      <c r="L127" s="18">
        <v>45731</v>
      </c>
      <c r="M127" s="18">
        <v>45734</v>
      </c>
      <c r="N127" s="19" t="s">
        <v>29</v>
      </c>
      <c r="O127" s="21" t="s">
        <v>598</v>
      </c>
      <c r="P127" s="11">
        <v>14486666</v>
      </c>
      <c r="Q127" s="21">
        <v>0</v>
      </c>
      <c r="R127" s="19">
        <f t="shared" si="3"/>
        <v>80086666</v>
      </c>
      <c r="S127" s="26">
        <v>1</v>
      </c>
      <c r="T127" s="26">
        <v>1</v>
      </c>
      <c r="U127" s="32" t="s">
        <v>599</v>
      </c>
      <c r="V127" s="22" t="s">
        <v>31</v>
      </c>
      <c r="W127" s="58"/>
      <c r="X127" s="58"/>
      <c r="Y127" s="58"/>
      <c r="Z127" s="58"/>
      <c r="AA127" s="58"/>
      <c r="AB127" s="58"/>
      <c r="AC127" s="58"/>
      <c r="AD127" s="58"/>
      <c r="AE127" s="58"/>
      <c r="AF127" s="58"/>
      <c r="AG127" s="58"/>
      <c r="AH127" s="58"/>
      <c r="AI127" s="58"/>
      <c r="AJ127" s="58"/>
      <c r="AK127" s="58"/>
      <c r="AL127" s="58"/>
      <c r="AM127" s="60"/>
    </row>
    <row r="128" spans="1:39" s="10" customFormat="1" ht="40.5" customHeight="1">
      <c r="A128" s="9">
        <v>1</v>
      </c>
      <c r="B128" s="9" t="s">
        <v>22</v>
      </c>
      <c r="C128" s="9">
        <v>2025</v>
      </c>
      <c r="D128" s="9" t="s">
        <v>600</v>
      </c>
      <c r="E128" s="9" t="s">
        <v>24</v>
      </c>
      <c r="F128" s="9" t="s">
        <v>25</v>
      </c>
      <c r="G128" s="24">
        <v>49600000</v>
      </c>
      <c r="H128" s="17">
        <v>52999940</v>
      </c>
      <c r="I128" s="9" t="s">
        <v>601</v>
      </c>
      <c r="J128" s="9" t="s">
        <v>602</v>
      </c>
      <c r="K128" s="9" t="s">
        <v>35</v>
      </c>
      <c r="L128" s="18">
        <v>45732</v>
      </c>
      <c r="M128" s="18">
        <v>45735</v>
      </c>
      <c r="N128" s="19" t="s">
        <v>29</v>
      </c>
      <c r="O128" s="21" t="s">
        <v>603</v>
      </c>
      <c r="P128" s="11">
        <v>8679972</v>
      </c>
      <c r="Q128" s="21">
        <v>0</v>
      </c>
      <c r="R128" s="19">
        <f t="shared" si="3"/>
        <v>58279972</v>
      </c>
      <c r="S128" s="26">
        <v>1</v>
      </c>
      <c r="T128" s="26">
        <v>0.94950000000000001</v>
      </c>
      <c r="U128" s="32" t="s">
        <v>604</v>
      </c>
      <c r="V128" s="22" t="s">
        <v>605</v>
      </c>
      <c r="W128" s="58"/>
      <c r="X128" s="58"/>
      <c r="Y128" s="58"/>
      <c r="Z128" s="58"/>
      <c r="AA128" s="58"/>
      <c r="AB128" s="58"/>
      <c r="AC128" s="58"/>
      <c r="AD128" s="58"/>
      <c r="AE128" s="58"/>
      <c r="AF128" s="58"/>
      <c r="AG128" s="58"/>
      <c r="AH128" s="58"/>
      <c r="AI128" s="58"/>
      <c r="AJ128" s="58"/>
      <c r="AK128" s="58"/>
      <c r="AL128" s="58"/>
      <c r="AM128" s="60"/>
    </row>
    <row r="129" spans="1:39" s="10" customFormat="1" ht="40.5" customHeight="1">
      <c r="A129" s="9">
        <v>1</v>
      </c>
      <c r="B129" s="9" t="s">
        <v>22</v>
      </c>
      <c r="C129" s="9">
        <v>2025</v>
      </c>
      <c r="D129" s="9" t="s">
        <v>606</v>
      </c>
      <c r="E129" s="9" t="s">
        <v>24</v>
      </c>
      <c r="F129" s="9" t="s">
        <v>25</v>
      </c>
      <c r="G129" s="24">
        <v>33810000</v>
      </c>
      <c r="H129" s="17">
        <v>79685252</v>
      </c>
      <c r="I129" s="9" t="s">
        <v>607</v>
      </c>
      <c r="J129" s="9" t="s">
        <v>608</v>
      </c>
      <c r="K129" s="9" t="s">
        <v>57</v>
      </c>
      <c r="L129" s="18">
        <v>45733</v>
      </c>
      <c r="M129" s="18">
        <v>45743</v>
      </c>
      <c r="N129" s="19" t="s">
        <v>29</v>
      </c>
      <c r="O129" s="21" t="s">
        <v>58</v>
      </c>
      <c r="P129" s="11">
        <v>16905000</v>
      </c>
      <c r="Q129" s="21">
        <v>0</v>
      </c>
      <c r="R129" s="19">
        <f t="shared" si="3"/>
        <v>50715000</v>
      </c>
      <c r="S129" s="26">
        <v>1</v>
      </c>
      <c r="T129" s="26">
        <v>1</v>
      </c>
      <c r="U129" s="32" t="s">
        <v>609</v>
      </c>
      <c r="V129" s="22" t="s">
        <v>401</v>
      </c>
      <c r="W129" s="58"/>
      <c r="X129" s="58"/>
      <c r="Y129" s="58"/>
      <c r="Z129" s="58"/>
      <c r="AA129" s="58"/>
      <c r="AB129" s="58"/>
      <c r="AC129" s="58"/>
      <c r="AD129" s="58"/>
      <c r="AE129" s="58"/>
      <c r="AF129" s="58"/>
      <c r="AG129" s="58"/>
      <c r="AH129" s="58"/>
      <c r="AI129" s="58"/>
      <c r="AJ129" s="58"/>
      <c r="AK129" s="58"/>
      <c r="AL129" s="58"/>
      <c r="AM129" s="60"/>
    </row>
    <row r="130" spans="1:39" s="10" customFormat="1" ht="40.5" customHeight="1">
      <c r="A130" s="9">
        <v>1</v>
      </c>
      <c r="B130" s="9" t="s">
        <v>22</v>
      </c>
      <c r="C130" s="9">
        <v>2025</v>
      </c>
      <c r="D130" s="9" t="s">
        <v>610</v>
      </c>
      <c r="E130" s="9" t="s">
        <v>24</v>
      </c>
      <c r="F130" s="9" t="s">
        <v>25</v>
      </c>
      <c r="G130" s="24">
        <v>21000000</v>
      </c>
      <c r="H130" s="17">
        <v>79244818</v>
      </c>
      <c r="I130" s="9" t="s">
        <v>611</v>
      </c>
      <c r="J130" s="9" t="s">
        <v>612</v>
      </c>
      <c r="K130" s="9" t="s">
        <v>57</v>
      </c>
      <c r="L130" s="18">
        <v>45733</v>
      </c>
      <c r="M130" s="18">
        <v>45735</v>
      </c>
      <c r="N130" s="19" t="s">
        <v>29</v>
      </c>
      <c r="O130" s="21" t="s">
        <v>58</v>
      </c>
      <c r="P130" s="11">
        <v>10500000</v>
      </c>
      <c r="Q130" s="21">
        <v>0</v>
      </c>
      <c r="R130" s="19">
        <f t="shared" si="3"/>
        <v>31500000</v>
      </c>
      <c r="S130" s="26">
        <v>1</v>
      </c>
      <c r="T130" s="26">
        <v>1</v>
      </c>
      <c r="U130" s="32" t="s">
        <v>613</v>
      </c>
      <c r="V130" s="22" t="s">
        <v>401</v>
      </c>
      <c r="W130" s="58"/>
      <c r="X130" s="58"/>
      <c r="Y130" s="58"/>
      <c r="Z130" s="58"/>
      <c r="AA130" s="58"/>
      <c r="AB130" s="58"/>
      <c r="AC130" s="58"/>
      <c r="AD130" s="58"/>
      <c r="AE130" s="58"/>
      <c r="AF130" s="58"/>
      <c r="AG130" s="58"/>
      <c r="AH130" s="58"/>
      <c r="AI130" s="58"/>
      <c r="AJ130" s="58"/>
      <c r="AK130" s="58"/>
      <c r="AL130" s="58"/>
      <c r="AM130" s="60"/>
    </row>
    <row r="131" spans="1:39" s="10" customFormat="1" ht="40.5" customHeight="1">
      <c r="A131" s="9">
        <v>1</v>
      </c>
      <c r="B131" s="9" t="s">
        <v>22</v>
      </c>
      <c r="C131" s="9">
        <v>2025</v>
      </c>
      <c r="D131" s="9" t="s">
        <v>614</v>
      </c>
      <c r="E131" s="9" t="s">
        <v>24</v>
      </c>
      <c r="F131" s="9" t="s">
        <v>25</v>
      </c>
      <c r="G131" s="24">
        <v>33810000</v>
      </c>
      <c r="H131" s="17">
        <v>1015454127</v>
      </c>
      <c r="I131" s="9" t="s">
        <v>615</v>
      </c>
      <c r="J131" s="9" t="s">
        <v>616</v>
      </c>
      <c r="K131" s="9" t="s">
        <v>57</v>
      </c>
      <c r="L131" s="18">
        <v>45737</v>
      </c>
      <c r="M131" s="18">
        <v>45742</v>
      </c>
      <c r="N131" s="19" t="s">
        <v>29</v>
      </c>
      <c r="O131" s="21" t="s">
        <v>58</v>
      </c>
      <c r="P131" s="11">
        <v>16905000</v>
      </c>
      <c r="Q131" s="21">
        <v>0</v>
      </c>
      <c r="R131" s="19">
        <f t="shared" si="3"/>
        <v>50715000</v>
      </c>
      <c r="S131" s="26">
        <v>1</v>
      </c>
      <c r="T131" s="26">
        <v>0.91</v>
      </c>
      <c r="U131" s="32" t="s">
        <v>617</v>
      </c>
      <c r="V131" s="22" t="s">
        <v>328</v>
      </c>
      <c r="W131" s="58"/>
      <c r="X131" s="58"/>
      <c r="Y131" s="58"/>
      <c r="Z131" s="58"/>
      <c r="AA131" s="58"/>
      <c r="AB131" s="58"/>
      <c r="AC131" s="58"/>
      <c r="AD131" s="58"/>
      <c r="AE131" s="58"/>
      <c r="AF131" s="58"/>
      <c r="AG131" s="58"/>
      <c r="AH131" s="58"/>
      <c r="AI131" s="58"/>
      <c r="AJ131" s="58"/>
      <c r="AK131" s="58"/>
      <c r="AL131" s="58"/>
      <c r="AM131" s="60"/>
    </row>
    <row r="132" spans="1:39" s="10" customFormat="1" ht="40.5" customHeight="1">
      <c r="A132" s="9">
        <v>1</v>
      </c>
      <c r="B132" s="9" t="s">
        <v>22</v>
      </c>
      <c r="C132" s="9">
        <v>2025</v>
      </c>
      <c r="D132" s="9" t="s">
        <v>618</v>
      </c>
      <c r="E132" s="9" t="s">
        <v>24</v>
      </c>
      <c r="F132" s="12" t="s">
        <v>25</v>
      </c>
      <c r="G132" s="24">
        <v>57600000</v>
      </c>
      <c r="H132" s="17">
        <v>1020792602</v>
      </c>
      <c r="I132" s="9" t="s">
        <v>619</v>
      </c>
      <c r="J132" s="9" t="s">
        <v>620</v>
      </c>
      <c r="K132" s="9" t="s">
        <v>35</v>
      </c>
      <c r="L132" s="18">
        <v>45735</v>
      </c>
      <c r="M132" s="18">
        <v>45743</v>
      </c>
      <c r="N132" s="19" t="s">
        <v>29</v>
      </c>
      <c r="O132" s="21">
        <v>0</v>
      </c>
      <c r="P132" s="11">
        <v>0</v>
      </c>
      <c r="Q132" s="21">
        <v>0</v>
      </c>
      <c r="R132" s="19">
        <f t="shared" si="3"/>
        <v>57600000</v>
      </c>
      <c r="S132" s="26">
        <v>1</v>
      </c>
      <c r="T132" s="26">
        <v>1</v>
      </c>
      <c r="U132" s="32" t="s">
        <v>621</v>
      </c>
      <c r="V132" s="22" t="s">
        <v>31</v>
      </c>
      <c r="W132" s="58"/>
      <c r="X132" s="58"/>
      <c r="Y132" s="58"/>
      <c r="Z132" s="58"/>
      <c r="AA132" s="58"/>
      <c r="AB132" s="58"/>
      <c r="AC132" s="58"/>
      <c r="AD132" s="58"/>
      <c r="AE132" s="58"/>
      <c r="AF132" s="58"/>
      <c r="AG132" s="58"/>
      <c r="AH132" s="58"/>
      <c r="AI132" s="58"/>
      <c r="AJ132" s="58"/>
      <c r="AK132" s="58"/>
      <c r="AL132" s="58"/>
      <c r="AM132" s="60"/>
    </row>
    <row r="133" spans="1:39" s="10" customFormat="1" ht="40.5" customHeight="1">
      <c r="A133" s="9">
        <v>1</v>
      </c>
      <c r="B133" s="9" t="s">
        <v>22</v>
      </c>
      <c r="C133" s="9">
        <v>2025</v>
      </c>
      <c r="D133" s="9" t="s">
        <v>622</v>
      </c>
      <c r="E133" s="9" t="s">
        <v>24</v>
      </c>
      <c r="F133" s="12" t="s">
        <v>25</v>
      </c>
      <c r="G133" s="24">
        <v>45600000</v>
      </c>
      <c r="H133" s="17">
        <v>1049616686</v>
      </c>
      <c r="I133" s="9" t="s">
        <v>623</v>
      </c>
      <c r="J133" s="9" t="s">
        <v>624</v>
      </c>
      <c r="K133" s="9" t="s">
        <v>35</v>
      </c>
      <c r="L133" s="18">
        <v>45735</v>
      </c>
      <c r="M133" s="18">
        <v>45743</v>
      </c>
      <c r="N133" s="19" t="s">
        <v>29</v>
      </c>
      <c r="O133" s="21" t="s">
        <v>625</v>
      </c>
      <c r="P133" s="11">
        <v>6460000</v>
      </c>
      <c r="Q133" s="21">
        <v>0</v>
      </c>
      <c r="R133" s="19">
        <f t="shared" si="3"/>
        <v>52060000</v>
      </c>
      <c r="S133" s="26">
        <v>1</v>
      </c>
      <c r="T133" s="26">
        <v>1</v>
      </c>
      <c r="U133" s="32" t="s">
        <v>626</v>
      </c>
      <c r="V133" s="22" t="s">
        <v>31</v>
      </c>
      <c r="W133" s="58"/>
      <c r="X133" s="58"/>
      <c r="Y133" s="58"/>
      <c r="Z133" s="58"/>
      <c r="AA133" s="58"/>
      <c r="AB133" s="58"/>
      <c r="AC133" s="58"/>
      <c r="AD133" s="58"/>
      <c r="AE133" s="58"/>
      <c r="AF133" s="58"/>
      <c r="AG133" s="58"/>
      <c r="AH133" s="58"/>
      <c r="AI133" s="58"/>
      <c r="AJ133" s="58"/>
      <c r="AK133" s="58"/>
      <c r="AL133" s="58"/>
      <c r="AM133" s="60"/>
    </row>
    <row r="134" spans="1:39" s="10" customFormat="1" ht="40.5" customHeight="1">
      <c r="A134" s="9">
        <v>1</v>
      </c>
      <c r="B134" s="9" t="s">
        <v>22</v>
      </c>
      <c r="C134" s="9">
        <v>2025</v>
      </c>
      <c r="D134" s="9" t="s">
        <v>627</v>
      </c>
      <c r="E134" s="9" t="s">
        <v>24</v>
      </c>
      <c r="F134" s="9" t="s">
        <v>25</v>
      </c>
      <c r="G134" s="24">
        <v>36000000</v>
      </c>
      <c r="H134" s="17">
        <v>52352857</v>
      </c>
      <c r="I134" s="9" t="s">
        <v>628</v>
      </c>
      <c r="J134" s="9" t="s">
        <v>629</v>
      </c>
      <c r="K134" s="9" t="s">
        <v>57</v>
      </c>
      <c r="L134" s="18">
        <v>45735</v>
      </c>
      <c r="M134" s="18">
        <v>45736</v>
      </c>
      <c r="N134" s="19" t="s">
        <v>29</v>
      </c>
      <c r="O134" s="21" t="s">
        <v>58</v>
      </c>
      <c r="P134" s="11">
        <v>18000000</v>
      </c>
      <c r="Q134" s="21">
        <v>0</v>
      </c>
      <c r="R134" s="19">
        <f t="shared" si="3"/>
        <v>54000000</v>
      </c>
      <c r="S134" s="26">
        <v>1</v>
      </c>
      <c r="T134" s="26">
        <v>1</v>
      </c>
      <c r="U134" s="32" t="s">
        <v>630</v>
      </c>
      <c r="V134" s="22" t="s">
        <v>31</v>
      </c>
      <c r="W134" s="58"/>
      <c r="X134" s="58"/>
      <c r="Y134" s="58"/>
      <c r="Z134" s="58"/>
      <c r="AA134" s="58"/>
      <c r="AB134" s="58"/>
      <c r="AC134" s="58"/>
      <c r="AD134" s="58"/>
      <c r="AE134" s="58"/>
      <c r="AF134" s="58"/>
      <c r="AG134" s="58"/>
      <c r="AH134" s="58"/>
      <c r="AI134" s="58"/>
      <c r="AJ134" s="58"/>
      <c r="AK134" s="58"/>
      <c r="AL134" s="58"/>
      <c r="AM134" s="60"/>
    </row>
    <row r="135" spans="1:39" s="9" customFormat="1" ht="40.5" customHeight="1">
      <c r="A135" s="9">
        <v>1</v>
      </c>
      <c r="B135" s="9" t="s">
        <v>22</v>
      </c>
      <c r="C135" s="9">
        <v>2025</v>
      </c>
      <c r="D135" s="9" t="s">
        <v>631</v>
      </c>
      <c r="E135" s="9" t="s">
        <v>24</v>
      </c>
      <c r="F135" s="12" t="s">
        <v>25</v>
      </c>
      <c r="G135" s="30">
        <v>48000000</v>
      </c>
      <c r="H135" s="17">
        <v>1032470339</v>
      </c>
      <c r="I135" s="9" t="s">
        <v>632</v>
      </c>
      <c r="J135" s="9" t="s">
        <v>633</v>
      </c>
      <c r="K135" s="9" t="s">
        <v>35</v>
      </c>
      <c r="L135" s="18">
        <v>45735</v>
      </c>
      <c r="M135" s="18">
        <v>45742</v>
      </c>
      <c r="N135" s="19" t="s">
        <v>29</v>
      </c>
      <c r="O135" s="21">
        <v>0</v>
      </c>
      <c r="P135" s="30">
        <v>0</v>
      </c>
      <c r="Q135" s="21">
        <v>0</v>
      </c>
      <c r="R135" s="19">
        <f t="shared" si="3"/>
        <v>48000000</v>
      </c>
      <c r="S135" s="31">
        <v>1</v>
      </c>
      <c r="T135" s="31">
        <v>1</v>
      </c>
      <c r="U135" s="70" t="s">
        <v>634</v>
      </c>
      <c r="V135" s="9" t="s">
        <v>401</v>
      </c>
      <c r="W135" s="36"/>
      <c r="X135" s="36"/>
      <c r="Y135" s="36"/>
      <c r="Z135" s="36"/>
      <c r="AA135" s="36"/>
      <c r="AB135" s="36"/>
      <c r="AC135" s="36"/>
      <c r="AD135" s="36"/>
      <c r="AE135" s="36"/>
      <c r="AF135" s="36"/>
      <c r="AG135" s="36"/>
      <c r="AH135" s="36"/>
      <c r="AI135" s="36"/>
      <c r="AJ135" s="36"/>
      <c r="AK135" s="36"/>
      <c r="AL135" s="36"/>
      <c r="AM135" s="23"/>
    </row>
    <row r="136" spans="1:39" s="10" customFormat="1" ht="40.5" customHeight="1">
      <c r="A136" s="9">
        <v>1</v>
      </c>
      <c r="B136" s="9" t="s">
        <v>22</v>
      </c>
      <c r="C136" s="9">
        <v>2025</v>
      </c>
      <c r="D136" s="9" t="s">
        <v>635</v>
      </c>
      <c r="E136" s="9" t="s">
        <v>24</v>
      </c>
      <c r="F136" s="9" t="s">
        <v>25</v>
      </c>
      <c r="G136" s="24">
        <v>34800000</v>
      </c>
      <c r="H136" s="17">
        <v>52997065</v>
      </c>
      <c r="I136" s="9" t="s">
        <v>636</v>
      </c>
      <c r="J136" s="9" t="s">
        <v>637</v>
      </c>
      <c r="K136" s="9" t="s">
        <v>57</v>
      </c>
      <c r="L136" s="18">
        <v>45734</v>
      </c>
      <c r="M136" s="18">
        <v>45741</v>
      </c>
      <c r="N136" s="19" t="s">
        <v>29</v>
      </c>
      <c r="O136" s="21" t="s">
        <v>58</v>
      </c>
      <c r="P136" s="11">
        <v>17400000</v>
      </c>
      <c r="Q136" s="21">
        <v>0</v>
      </c>
      <c r="R136" s="19">
        <f t="shared" si="3"/>
        <v>52200000</v>
      </c>
      <c r="S136" s="26">
        <v>1</v>
      </c>
      <c r="T136" s="26">
        <v>0</v>
      </c>
      <c r="U136" s="32" t="s">
        <v>638</v>
      </c>
      <c r="V136" s="22" t="s">
        <v>639</v>
      </c>
      <c r="W136" s="58"/>
      <c r="X136" s="58"/>
      <c r="Y136" s="58"/>
      <c r="Z136" s="58"/>
      <c r="AA136" s="58"/>
      <c r="AB136" s="58"/>
      <c r="AC136" s="58"/>
      <c r="AD136" s="58"/>
      <c r="AE136" s="58"/>
      <c r="AF136" s="58"/>
      <c r="AG136" s="58"/>
      <c r="AH136" s="58"/>
      <c r="AI136" s="58"/>
      <c r="AJ136" s="58"/>
      <c r="AK136" s="58"/>
      <c r="AL136" s="58"/>
      <c r="AM136" s="60"/>
    </row>
    <row r="137" spans="1:39" s="9" customFormat="1" ht="40.5" customHeight="1">
      <c r="A137" s="9">
        <v>1</v>
      </c>
      <c r="B137" s="9" t="s">
        <v>22</v>
      </c>
      <c r="C137" s="9">
        <v>2025</v>
      </c>
      <c r="D137" s="9" t="s">
        <v>640</v>
      </c>
      <c r="E137" s="9" t="s">
        <v>24</v>
      </c>
      <c r="F137" s="12" t="s">
        <v>25</v>
      </c>
      <c r="G137" s="30">
        <v>23808000</v>
      </c>
      <c r="H137" s="17">
        <v>1000941264</v>
      </c>
      <c r="I137" s="9" t="s">
        <v>641</v>
      </c>
      <c r="J137" s="9" t="s">
        <v>642</v>
      </c>
      <c r="K137" s="9" t="s">
        <v>35</v>
      </c>
      <c r="L137" s="18">
        <v>45737</v>
      </c>
      <c r="M137" s="18">
        <v>45741</v>
      </c>
      <c r="N137" s="19" t="s">
        <v>29</v>
      </c>
      <c r="O137" s="21" t="s">
        <v>643</v>
      </c>
      <c r="P137" s="30">
        <v>4563200</v>
      </c>
      <c r="Q137" s="21">
        <v>0</v>
      </c>
      <c r="R137" s="19">
        <f t="shared" si="3"/>
        <v>28371200</v>
      </c>
      <c r="S137" s="25">
        <v>1</v>
      </c>
      <c r="T137" s="31">
        <v>0.86</v>
      </c>
      <c r="U137" s="71" t="s">
        <v>644</v>
      </c>
      <c r="V137" s="9" t="s">
        <v>645</v>
      </c>
      <c r="W137" s="36"/>
      <c r="X137" s="36"/>
      <c r="Y137" s="36"/>
      <c r="Z137" s="36"/>
      <c r="AA137" s="36"/>
      <c r="AB137" s="36"/>
      <c r="AC137" s="36"/>
      <c r="AD137" s="36"/>
      <c r="AE137" s="36"/>
      <c r="AF137" s="36"/>
      <c r="AG137" s="36"/>
      <c r="AH137" s="36"/>
      <c r="AI137" s="36"/>
      <c r="AJ137" s="36"/>
      <c r="AK137" s="36"/>
      <c r="AL137" s="36"/>
      <c r="AM137" s="23"/>
    </row>
    <row r="138" spans="1:39" s="9" customFormat="1" ht="40.5" customHeight="1">
      <c r="A138" s="9">
        <v>1</v>
      </c>
      <c r="B138" s="9" t="s">
        <v>22</v>
      </c>
      <c r="C138" s="9">
        <v>2025</v>
      </c>
      <c r="D138" s="9" t="s">
        <v>646</v>
      </c>
      <c r="E138" s="9" t="s">
        <v>24</v>
      </c>
      <c r="F138" s="9" t="s">
        <v>25</v>
      </c>
      <c r="G138" s="30">
        <v>62400000</v>
      </c>
      <c r="H138" s="17">
        <v>1070977587</v>
      </c>
      <c r="I138" s="9" t="s">
        <v>647</v>
      </c>
      <c r="J138" s="9" t="s">
        <v>648</v>
      </c>
      <c r="K138" s="9" t="s">
        <v>35</v>
      </c>
      <c r="L138" s="18">
        <v>45737</v>
      </c>
      <c r="M138" s="18">
        <v>45742</v>
      </c>
      <c r="N138" s="19" t="s">
        <v>29</v>
      </c>
      <c r="O138" s="21" t="s">
        <v>649</v>
      </c>
      <c r="P138" s="30">
        <v>13000000</v>
      </c>
      <c r="Q138" s="21">
        <v>0</v>
      </c>
      <c r="R138" s="19">
        <f t="shared" si="3"/>
        <v>75400000</v>
      </c>
      <c r="S138" s="25">
        <v>0.94915254237288138</v>
      </c>
      <c r="T138" s="31">
        <v>0.86</v>
      </c>
      <c r="U138" s="70" t="s">
        <v>650</v>
      </c>
      <c r="V138" s="9" t="s">
        <v>126</v>
      </c>
      <c r="W138" s="36"/>
      <c r="X138" s="36"/>
      <c r="Y138" s="36"/>
      <c r="Z138" s="36"/>
      <c r="AA138" s="36"/>
      <c r="AB138" s="36"/>
      <c r="AC138" s="36"/>
      <c r="AD138" s="36"/>
      <c r="AE138" s="36"/>
      <c r="AF138" s="36"/>
      <c r="AG138" s="36"/>
      <c r="AH138" s="36"/>
      <c r="AI138" s="36"/>
      <c r="AJ138" s="36"/>
      <c r="AK138" s="36"/>
      <c r="AL138" s="36"/>
      <c r="AM138" s="23"/>
    </row>
    <row r="139" spans="1:39" s="10" customFormat="1" ht="40.5" customHeight="1">
      <c r="A139" s="9">
        <v>1</v>
      </c>
      <c r="B139" s="9" t="s">
        <v>22</v>
      </c>
      <c r="C139" s="9">
        <v>2025</v>
      </c>
      <c r="D139" s="9" t="s">
        <v>651</v>
      </c>
      <c r="E139" s="9" t="s">
        <v>24</v>
      </c>
      <c r="F139" s="12" t="s">
        <v>25</v>
      </c>
      <c r="G139" s="24">
        <v>50400000</v>
      </c>
      <c r="H139" s="17">
        <v>80127082</v>
      </c>
      <c r="I139" s="9" t="s">
        <v>652</v>
      </c>
      <c r="J139" s="9" t="s">
        <v>653</v>
      </c>
      <c r="K139" s="9" t="s">
        <v>35</v>
      </c>
      <c r="L139" s="18">
        <v>45737</v>
      </c>
      <c r="M139" s="18">
        <v>45742</v>
      </c>
      <c r="N139" s="19" t="s">
        <v>29</v>
      </c>
      <c r="O139" s="21" t="s">
        <v>654</v>
      </c>
      <c r="P139" s="11">
        <v>10500000</v>
      </c>
      <c r="Q139" s="21">
        <v>0</v>
      </c>
      <c r="R139" s="19">
        <f t="shared" si="3"/>
        <v>60900000</v>
      </c>
      <c r="S139" s="26">
        <v>1</v>
      </c>
      <c r="T139" s="26">
        <v>1</v>
      </c>
      <c r="U139" s="32" t="s">
        <v>655</v>
      </c>
      <c r="V139" s="22" t="s">
        <v>48</v>
      </c>
      <c r="W139" s="58"/>
      <c r="X139" s="58"/>
      <c r="Y139" s="58"/>
      <c r="Z139" s="58"/>
      <c r="AA139" s="58"/>
      <c r="AB139" s="58"/>
      <c r="AC139" s="58"/>
      <c r="AD139" s="58"/>
      <c r="AE139" s="58"/>
      <c r="AF139" s="58"/>
      <c r="AG139" s="58"/>
      <c r="AH139" s="58"/>
      <c r="AI139" s="58"/>
      <c r="AJ139" s="58"/>
      <c r="AK139" s="58"/>
      <c r="AL139" s="58"/>
      <c r="AM139" s="60"/>
    </row>
    <row r="140" spans="1:39" s="9" customFormat="1" ht="40.5" customHeight="1">
      <c r="A140" s="9">
        <v>1</v>
      </c>
      <c r="B140" s="9" t="s">
        <v>22</v>
      </c>
      <c r="C140" s="9">
        <v>2025</v>
      </c>
      <c r="D140" s="9" t="s">
        <v>656</v>
      </c>
      <c r="E140" s="9" t="s">
        <v>24</v>
      </c>
      <c r="F140" s="12" t="s">
        <v>25</v>
      </c>
      <c r="G140" s="30">
        <v>23808000</v>
      </c>
      <c r="H140" s="17">
        <v>52252195</v>
      </c>
      <c r="I140" s="9" t="s">
        <v>657</v>
      </c>
      <c r="J140" s="9" t="s">
        <v>658</v>
      </c>
      <c r="K140" s="9" t="s">
        <v>35</v>
      </c>
      <c r="L140" s="18">
        <v>45737</v>
      </c>
      <c r="M140" s="18">
        <v>45742</v>
      </c>
      <c r="N140" s="19" t="s">
        <v>29</v>
      </c>
      <c r="O140" s="21" t="s">
        <v>659</v>
      </c>
      <c r="P140" s="30">
        <v>4464000</v>
      </c>
      <c r="Q140" s="21">
        <v>0</v>
      </c>
      <c r="R140" s="19">
        <f t="shared" si="3"/>
        <v>28272000</v>
      </c>
      <c r="S140" s="31">
        <v>1</v>
      </c>
      <c r="T140" s="31">
        <v>1</v>
      </c>
      <c r="U140" s="71" t="s">
        <v>660</v>
      </c>
      <c r="V140" s="9" t="s">
        <v>208</v>
      </c>
      <c r="W140" s="36"/>
      <c r="X140" s="36"/>
      <c r="Y140" s="36"/>
      <c r="Z140" s="36"/>
      <c r="AA140" s="36"/>
      <c r="AB140" s="36"/>
      <c r="AC140" s="36"/>
      <c r="AD140" s="36"/>
      <c r="AE140" s="36"/>
      <c r="AF140" s="36"/>
      <c r="AG140" s="36"/>
      <c r="AH140" s="36"/>
      <c r="AI140" s="36"/>
      <c r="AJ140" s="36"/>
      <c r="AK140" s="36"/>
      <c r="AL140" s="36"/>
      <c r="AM140" s="23"/>
    </row>
    <row r="141" spans="1:39" s="10" customFormat="1" ht="40.5" customHeight="1">
      <c r="A141" s="9">
        <v>1</v>
      </c>
      <c r="B141" s="9" t="s">
        <v>22</v>
      </c>
      <c r="C141" s="9">
        <v>2025</v>
      </c>
      <c r="D141" s="9" t="s">
        <v>661</v>
      </c>
      <c r="E141" s="9" t="s">
        <v>24</v>
      </c>
      <c r="F141" s="9" t="s">
        <v>25</v>
      </c>
      <c r="G141" s="24">
        <v>46200000</v>
      </c>
      <c r="H141" s="17">
        <v>37393885</v>
      </c>
      <c r="I141" s="9" t="s">
        <v>662</v>
      </c>
      <c r="J141" s="9" t="s">
        <v>663</v>
      </c>
      <c r="K141" s="9" t="s">
        <v>57</v>
      </c>
      <c r="L141" s="18">
        <v>45737</v>
      </c>
      <c r="M141" s="18">
        <v>45742</v>
      </c>
      <c r="N141" s="19" t="s">
        <v>29</v>
      </c>
      <c r="O141" s="21" t="s">
        <v>58</v>
      </c>
      <c r="P141" s="11">
        <v>23100000</v>
      </c>
      <c r="Q141" s="21">
        <v>0</v>
      </c>
      <c r="R141" s="19">
        <f t="shared" si="3"/>
        <v>69300000</v>
      </c>
      <c r="S141" s="26">
        <v>1</v>
      </c>
      <c r="T141" s="26">
        <v>1</v>
      </c>
      <c r="U141" s="32" t="s">
        <v>664</v>
      </c>
      <c r="V141" s="22" t="s">
        <v>31</v>
      </c>
      <c r="W141" s="58"/>
      <c r="X141" s="58"/>
      <c r="Y141" s="58"/>
      <c r="Z141" s="58"/>
      <c r="AA141" s="58"/>
      <c r="AB141" s="58"/>
      <c r="AC141" s="58"/>
      <c r="AD141" s="58"/>
      <c r="AE141" s="58"/>
      <c r="AF141" s="58"/>
      <c r="AG141" s="58"/>
      <c r="AH141" s="58"/>
      <c r="AI141" s="58"/>
      <c r="AJ141" s="58"/>
      <c r="AK141" s="58"/>
      <c r="AL141" s="58"/>
      <c r="AM141" s="60"/>
    </row>
    <row r="142" spans="1:39" s="10" customFormat="1" ht="40.5" customHeight="1">
      <c r="A142" s="9">
        <v>1</v>
      </c>
      <c r="B142" s="9" t="s">
        <v>22</v>
      </c>
      <c r="C142" s="9">
        <v>2025</v>
      </c>
      <c r="D142" s="9" t="s">
        <v>665</v>
      </c>
      <c r="E142" s="9" t="s">
        <v>24</v>
      </c>
      <c r="F142" s="9" t="s">
        <v>25</v>
      </c>
      <c r="G142" s="24">
        <v>22800000</v>
      </c>
      <c r="H142" s="17">
        <v>1018409004</v>
      </c>
      <c r="I142" s="9" t="s">
        <v>666</v>
      </c>
      <c r="J142" s="9" t="s">
        <v>667</v>
      </c>
      <c r="K142" s="9" t="s">
        <v>28</v>
      </c>
      <c r="L142" s="18">
        <v>45741</v>
      </c>
      <c r="M142" s="18">
        <v>45744</v>
      </c>
      <c r="N142" s="19" t="s">
        <v>29</v>
      </c>
      <c r="O142" s="21" t="s">
        <v>68</v>
      </c>
      <c r="P142" s="11">
        <v>11400000</v>
      </c>
      <c r="Q142" s="21">
        <v>0</v>
      </c>
      <c r="R142" s="19">
        <f t="shared" si="3"/>
        <v>34200000</v>
      </c>
      <c r="S142" s="26">
        <v>1</v>
      </c>
      <c r="T142" s="26">
        <v>1</v>
      </c>
      <c r="U142" s="68" t="s">
        <v>668</v>
      </c>
      <c r="V142" s="22" t="s">
        <v>31</v>
      </c>
      <c r="W142" s="58"/>
      <c r="X142" s="58"/>
      <c r="Y142" s="58"/>
      <c r="Z142" s="58"/>
      <c r="AA142" s="58"/>
      <c r="AB142" s="58"/>
      <c r="AC142" s="58"/>
      <c r="AD142" s="58"/>
      <c r="AE142" s="58"/>
      <c r="AF142" s="58"/>
      <c r="AG142" s="58"/>
      <c r="AH142" s="58"/>
      <c r="AI142" s="58"/>
      <c r="AJ142" s="58"/>
      <c r="AK142" s="58"/>
      <c r="AL142" s="58"/>
      <c r="AM142" s="60"/>
    </row>
    <row r="143" spans="1:39" s="10" customFormat="1" ht="40.5" customHeight="1">
      <c r="A143" s="9">
        <v>1</v>
      </c>
      <c r="B143" s="9" t="s">
        <v>22</v>
      </c>
      <c r="C143" s="9">
        <v>2025</v>
      </c>
      <c r="D143" s="9" t="s">
        <v>669</v>
      </c>
      <c r="E143" s="9" t="s">
        <v>24</v>
      </c>
      <c r="F143" s="9" t="s">
        <v>25</v>
      </c>
      <c r="G143" s="24">
        <v>52800000</v>
      </c>
      <c r="H143" s="17">
        <v>93130090</v>
      </c>
      <c r="I143" s="9" t="s">
        <v>670</v>
      </c>
      <c r="J143" s="9" t="s">
        <v>671</v>
      </c>
      <c r="K143" s="9" t="s">
        <v>35</v>
      </c>
      <c r="L143" s="18">
        <v>45737</v>
      </c>
      <c r="M143" s="18">
        <v>45741</v>
      </c>
      <c r="N143" s="19" t="s">
        <v>29</v>
      </c>
      <c r="O143" s="21" t="s">
        <v>553</v>
      </c>
      <c r="P143" s="11">
        <v>8580000</v>
      </c>
      <c r="Q143" s="21">
        <v>0</v>
      </c>
      <c r="R143" s="19">
        <f t="shared" si="3"/>
        <v>61380000</v>
      </c>
      <c r="S143" s="26">
        <v>1</v>
      </c>
      <c r="T143" s="26">
        <v>1</v>
      </c>
      <c r="U143" s="32" t="s">
        <v>672</v>
      </c>
      <c r="V143" s="22" t="s">
        <v>31</v>
      </c>
      <c r="W143" s="58"/>
      <c r="X143" s="58"/>
      <c r="Y143" s="58"/>
      <c r="Z143" s="58"/>
      <c r="AA143" s="58"/>
      <c r="AB143" s="58"/>
      <c r="AC143" s="58"/>
      <c r="AD143" s="58"/>
      <c r="AE143" s="58"/>
      <c r="AF143" s="58"/>
      <c r="AG143" s="58"/>
      <c r="AH143" s="58"/>
      <c r="AI143" s="58"/>
      <c r="AJ143" s="58"/>
      <c r="AK143" s="58"/>
      <c r="AL143" s="58"/>
      <c r="AM143" s="60"/>
    </row>
    <row r="144" spans="1:39" s="10" customFormat="1" ht="40.5" customHeight="1">
      <c r="A144" s="9">
        <v>1</v>
      </c>
      <c r="B144" s="9" t="s">
        <v>22</v>
      </c>
      <c r="C144" s="9">
        <v>2025</v>
      </c>
      <c r="D144" s="9" t="s">
        <v>673</v>
      </c>
      <c r="E144" s="9" t="s">
        <v>24</v>
      </c>
      <c r="F144" s="9" t="s">
        <v>25</v>
      </c>
      <c r="G144" s="24">
        <v>34200000</v>
      </c>
      <c r="H144" s="17">
        <v>39618949</v>
      </c>
      <c r="I144" s="9" t="s">
        <v>674</v>
      </c>
      <c r="J144" s="9" t="s">
        <v>675</v>
      </c>
      <c r="K144" s="9" t="s">
        <v>57</v>
      </c>
      <c r="L144" s="18">
        <v>45737</v>
      </c>
      <c r="M144" s="18">
        <v>45742</v>
      </c>
      <c r="N144" s="19" t="s">
        <v>29</v>
      </c>
      <c r="O144" s="21" t="s">
        <v>58</v>
      </c>
      <c r="P144" s="11">
        <v>17100000</v>
      </c>
      <c r="Q144" s="21">
        <v>0</v>
      </c>
      <c r="R144" s="19">
        <f t="shared" si="3"/>
        <v>51300000</v>
      </c>
      <c r="S144" s="43">
        <v>1</v>
      </c>
      <c r="T144" s="26">
        <v>1</v>
      </c>
      <c r="U144" s="32" t="s">
        <v>676</v>
      </c>
      <c r="V144" s="22" t="s">
        <v>31</v>
      </c>
      <c r="W144" s="58"/>
      <c r="X144" s="58"/>
      <c r="Y144" s="58"/>
      <c r="Z144" s="58"/>
      <c r="AA144" s="58"/>
      <c r="AB144" s="58"/>
      <c r="AC144" s="58"/>
      <c r="AD144" s="58"/>
      <c r="AE144" s="58"/>
      <c r="AF144" s="58"/>
      <c r="AG144" s="58"/>
      <c r="AH144" s="58"/>
      <c r="AI144" s="58"/>
      <c r="AJ144" s="58"/>
      <c r="AK144" s="58"/>
      <c r="AL144" s="58"/>
      <c r="AM144" s="60"/>
    </row>
    <row r="145" spans="1:39" s="9" customFormat="1" ht="40.5" customHeight="1">
      <c r="A145" s="9">
        <v>1</v>
      </c>
      <c r="B145" s="9" t="s">
        <v>22</v>
      </c>
      <c r="C145" s="9">
        <v>2025</v>
      </c>
      <c r="D145" s="9" t="s">
        <v>677</v>
      </c>
      <c r="E145" s="9" t="s">
        <v>24</v>
      </c>
      <c r="F145" s="12" t="s">
        <v>25</v>
      </c>
      <c r="G145" s="30">
        <v>23808000</v>
      </c>
      <c r="H145" s="17">
        <v>1020785677</v>
      </c>
      <c r="I145" s="9" t="s">
        <v>678</v>
      </c>
      <c r="J145" s="9" t="s">
        <v>679</v>
      </c>
      <c r="K145" s="9" t="s">
        <v>35</v>
      </c>
      <c r="L145" s="18">
        <v>45737</v>
      </c>
      <c r="M145" s="18">
        <v>45749</v>
      </c>
      <c r="N145" s="19" t="s">
        <v>29</v>
      </c>
      <c r="O145" s="21" t="s">
        <v>680</v>
      </c>
      <c r="P145" s="30">
        <v>3868800</v>
      </c>
      <c r="Q145" s="21">
        <v>0</v>
      </c>
      <c r="R145" s="49">
        <f t="shared" si="3"/>
        <v>27676800</v>
      </c>
      <c r="S145" s="31">
        <v>1</v>
      </c>
      <c r="T145" s="33">
        <v>1</v>
      </c>
      <c r="U145" s="70" t="s">
        <v>681</v>
      </c>
      <c r="V145" s="9" t="s">
        <v>208</v>
      </c>
      <c r="W145" s="36"/>
      <c r="X145" s="36"/>
      <c r="Y145" s="36"/>
      <c r="Z145" s="36"/>
      <c r="AA145" s="36"/>
      <c r="AB145" s="36"/>
      <c r="AC145" s="36"/>
      <c r="AD145" s="36"/>
      <c r="AE145" s="36"/>
      <c r="AF145" s="36"/>
      <c r="AG145" s="36"/>
      <c r="AH145" s="36"/>
      <c r="AI145" s="36"/>
      <c r="AJ145" s="36"/>
      <c r="AK145" s="36"/>
      <c r="AL145" s="36"/>
      <c r="AM145" s="23"/>
    </row>
    <row r="146" spans="1:39" s="10" customFormat="1" ht="40.5" customHeight="1">
      <c r="A146" s="9">
        <v>1</v>
      </c>
      <c r="B146" s="9" t="s">
        <v>22</v>
      </c>
      <c r="C146" s="9">
        <v>2025</v>
      </c>
      <c r="D146" s="9" t="s">
        <v>682</v>
      </c>
      <c r="E146" s="9" t="s">
        <v>24</v>
      </c>
      <c r="F146" s="12" t="s">
        <v>25</v>
      </c>
      <c r="G146" s="24">
        <v>45600000</v>
      </c>
      <c r="H146" s="17">
        <v>1020840490</v>
      </c>
      <c r="I146" s="9" t="s">
        <v>683</v>
      </c>
      <c r="J146" s="9" t="s">
        <v>534</v>
      </c>
      <c r="K146" s="9" t="s">
        <v>35</v>
      </c>
      <c r="L146" s="18">
        <v>45737</v>
      </c>
      <c r="M146" s="18">
        <v>45743</v>
      </c>
      <c r="N146" s="19" t="s">
        <v>29</v>
      </c>
      <c r="O146" s="21" t="s">
        <v>684</v>
      </c>
      <c r="P146" s="11">
        <v>6460000</v>
      </c>
      <c r="Q146" s="21">
        <v>0</v>
      </c>
      <c r="R146" s="19">
        <f t="shared" si="3"/>
        <v>52060000</v>
      </c>
      <c r="S146" s="44">
        <v>1</v>
      </c>
      <c r="T146" s="26">
        <v>1</v>
      </c>
      <c r="U146" s="32" t="s">
        <v>685</v>
      </c>
      <c r="V146" s="22" t="s">
        <v>401</v>
      </c>
      <c r="W146" s="58"/>
      <c r="X146" s="58"/>
      <c r="Y146" s="58"/>
      <c r="Z146" s="58"/>
      <c r="AA146" s="58"/>
      <c r="AB146" s="58"/>
      <c r="AC146" s="58"/>
      <c r="AD146" s="58"/>
      <c r="AE146" s="58"/>
      <c r="AF146" s="58"/>
      <c r="AG146" s="58"/>
      <c r="AH146" s="58"/>
      <c r="AI146" s="58"/>
      <c r="AJ146" s="58"/>
      <c r="AK146" s="58"/>
      <c r="AL146" s="58"/>
      <c r="AM146" s="60"/>
    </row>
    <row r="147" spans="1:39" s="10" customFormat="1" ht="40.5" customHeight="1">
      <c r="A147" s="9">
        <v>1</v>
      </c>
      <c r="B147" s="9" t="s">
        <v>22</v>
      </c>
      <c r="C147" s="9">
        <v>2025</v>
      </c>
      <c r="D147" s="9" t="s">
        <v>686</v>
      </c>
      <c r="E147" s="9" t="s">
        <v>24</v>
      </c>
      <c r="F147" s="12" t="s">
        <v>25</v>
      </c>
      <c r="G147" s="24">
        <v>23808000</v>
      </c>
      <c r="H147" s="17">
        <v>39632809</v>
      </c>
      <c r="I147" s="9" t="s">
        <v>687</v>
      </c>
      <c r="J147" s="9" t="s">
        <v>679</v>
      </c>
      <c r="K147" s="9" t="s">
        <v>35</v>
      </c>
      <c r="L147" s="18">
        <v>45737</v>
      </c>
      <c r="M147" s="18">
        <v>45748</v>
      </c>
      <c r="N147" s="19" t="s">
        <v>29</v>
      </c>
      <c r="O147" s="21">
        <v>0</v>
      </c>
      <c r="P147" s="11">
        <v>0</v>
      </c>
      <c r="Q147" s="21">
        <v>0</v>
      </c>
      <c r="R147" s="19">
        <f t="shared" si="3"/>
        <v>23808000</v>
      </c>
      <c r="S147" s="33">
        <v>1</v>
      </c>
      <c r="T147" s="33">
        <v>1</v>
      </c>
      <c r="U147" s="32" t="s">
        <v>688</v>
      </c>
      <c r="V147" s="22" t="s">
        <v>208</v>
      </c>
      <c r="W147" s="58"/>
      <c r="X147" s="58"/>
      <c r="Y147" s="58"/>
      <c r="Z147" s="58"/>
      <c r="AA147" s="58"/>
      <c r="AB147" s="58"/>
      <c r="AC147" s="58"/>
      <c r="AD147" s="58"/>
      <c r="AE147" s="58"/>
      <c r="AF147" s="58"/>
      <c r="AG147" s="58"/>
      <c r="AH147" s="58"/>
      <c r="AI147" s="58"/>
      <c r="AJ147" s="58"/>
      <c r="AK147" s="58"/>
      <c r="AL147" s="58"/>
      <c r="AM147" s="60"/>
    </row>
    <row r="148" spans="1:39" s="9" customFormat="1" ht="40.5" customHeight="1">
      <c r="A148" s="9">
        <v>1</v>
      </c>
      <c r="B148" s="9" t="s">
        <v>22</v>
      </c>
      <c r="C148" s="9">
        <v>2025</v>
      </c>
      <c r="D148" s="9" t="s">
        <v>689</v>
      </c>
      <c r="E148" s="9" t="s">
        <v>24</v>
      </c>
      <c r="F148" s="12" t="s">
        <v>25</v>
      </c>
      <c r="G148" s="30">
        <v>23808000</v>
      </c>
      <c r="H148" s="17">
        <v>80195783</v>
      </c>
      <c r="I148" s="9" t="s">
        <v>690</v>
      </c>
      <c r="J148" s="9" t="s">
        <v>679</v>
      </c>
      <c r="K148" s="9" t="s">
        <v>35</v>
      </c>
      <c r="L148" s="18">
        <v>45741</v>
      </c>
      <c r="M148" s="18">
        <v>45748</v>
      </c>
      <c r="N148" s="19" t="s">
        <v>29</v>
      </c>
      <c r="O148" s="21" t="s">
        <v>691</v>
      </c>
      <c r="P148" s="30">
        <v>3968000</v>
      </c>
      <c r="Q148" s="21">
        <v>0</v>
      </c>
      <c r="R148" s="49">
        <f t="shared" si="3"/>
        <v>27776000</v>
      </c>
      <c r="S148" s="31">
        <v>1</v>
      </c>
      <c r="T148" s="50">
        <v>0.85709999999999997</v>
      </c>
      <c r="U148" s="70" t="s">
        <v>692</v>
      </c>
      <c r="V148" s="9" t="s">
        <v>693</v>
      </c>
      <c r="W148" s="36"/>
      <c r="X148" s="36"/>
      <c r="Y148" s="36"/>
      <c r="Z148" s="36"/>
      <c r="AA148" s="36"/>
      <c r="AB148" s="36"/>
      <c r="AC148" s="36"/>
      <c r="AD148" s="36"/>
      <c r="AE148" s="36"/>
      <c r="AF148" s="36"/>
      <c r="AG148" s="36"/>
      <c r="AH148" s="36"/>
      <c r="AI148" s="36"/>
      <c r="AJ148" s="36"/>
      <c r="AK148" s="36"/>
      <c r="AL148" s="36"/>
      <c r="AM148" s="23"/>
    </row>
    <row r="149" spans="1:39" s="10" customFormat="1" ht="40.5" customHeight="1">
      <c r="A149" s="9">
        <v>1</v>
      </c>
      <c r="B149" s="9" t="s">
        <v>22</v>
      </c>
      <c r="C149" s="9">
        <v>2025</v>
      </c>
      <c r="D149" s="9" t="s">
        <v>694</v>
      </c>
      <c r="E149" s="9" t="s">
        <v>24</v>
      </c>
      <c r="F149" s="9" t="s">
        <v>25</v>
      </c>
      <c r="G149" s="24">
        <v>34200000</v>
      </c>
      <c r="H149" s="17">
        <v>1013665485</v>
      </c>
      <c r="I149" s="9" t="s">
        <v>695</v>
      </c>
      <c r="J149" s="9" t="s">
        <v>602</v>
      </c>
      <c r="K149" s="9" t="s">
        <v>57</v>
      </c>
      <c r="L149" s="18">
        <v>45737</v>
      </c>
      <c r="M149" s="18">
        <v>45741</v>
      </c>
      <c r="N149" s="19" t="s">
        <v>29</v>
      </c>
      <c r="O149" s="21" t="s">
        <v>58</v>
      </c>
      <c r="P149" s="11">
        <v>17100000</v>
      </c>
      <c r="Q149" s="21">
        <v>0</v>
      </c>
      <c r="R149" s="19">
        <f t="shared" si="3"/>
        <v>51300000</v>
      </c>
      <c r="S149" s="44">
        <v>1</v>
      </c>
      <c r="T149" s="26">
        <v>0.9</v>
      </c>
      <c r="U149" s="32" t="s">
        <v>696</v>
      </c>
      <c r="V149" s="22" t="s">
        <v>697</v>
      </c>
      <c r="W149" s="58"/>
      <c r="X149" s="58"/>
      <c r="Y149" s="58"/>
      <c r="Z149" s="58"/>
      <c r="AA149" s="58"/>
      <c r="AB149" s="58"/>
      <c r="AC149" s="58"/>
      <c r="AD149" s="58"/>
      <c r="AE149" s="58"/>
      <c r="AF149" s="58"/>
      <c r="AG149" s="58"/>
      <c r="AH149" s="58"/>
      <c r="AI149" s="58"/>
      <c r="AJ149" s="58"/>
      <c r="AK149" s="58"/>
      <c r="AL149" s="58"/>
      <c r="AM149" s="60"/>
    </row>
    <row r="150" spans="1:39" s="10" customFormat="1" ht="40.5" customHeight="1">
      <c r="A150" s="9">
        <v>1</v>
      </c>
      <c r="B150" s="9" t="s">
        <v>22</v>
      </c>
      <c r="C150" s="9">
        <v>2025</v>
      </c>
      <c r="D150" s="9" t="s">
        <v>698</v>
      </c>
      <c r="E150" s="9" t="s">
        <v>24</v>
      </c>
      <c r="F150" s="9" t="s">
        <v>25</v>
      </c>
      <c r="G150" s="24">
        <v>12378000</v>
      </c>
      <c r="H150" s="17">
        <v>77023021</v>
      </c>
      <c r="I150" s="9" t="s">
        <v>699</v>
      </c>
      <c r="J150" s="36" t="s">
        <v>700</v>
      </c>
      <c r="K150" s="9" t="s">
        <v>57</v>
      </c>
      <c r="L150" s="18">
        <v>45741</v>
      </c>
      <c r="M150" s="18">
        <v>45743</v>
      </c>
      <c r="N150" s="19" t="s">
        <v>29</v>
      </c>
      <c r="O150" s="21" t="s">
        <v>58</v>
      </c>
      <c r="P150" s="11">
        <v>6199000</v>
      </c>
      <c r="Q150" s="21">
        <v>0</v>
      </c>
      <c r="R150" s="19">
        <f t="shared" si="3"/>
        <v>18577000</v>
      </c>
      <c r="S150" s="33">
        <v>1</v>
      </c>
      <c r="T150" s="33">
        <v>1</v>
      </c>
      <c r="U150" s="32" t="s">
        <v>701</v>
      </c>
      <c r="V150" s="22" t="s">
        <v>208</v>
      </c>
      <c r="W150" s="58"/>
      <c r="X150" s="58"/>
      <c r="Y150" s="58"/>
      <c r="Z150" s="58"/>
      <c r="AA150" s="58"/>
      <c r="AB150" s="58"/>
      <c r="AC150" s="58"/>
      <c r="AD150" s="58"/>
      <c r="AE150" s="58"/>
      <c r="AF150" s="58"/>
      <c r="AG150" s="58"/>
      <c r="AH150" s="58"/>
      <c r="AI150" s="58"/>
      <c r="AJ150" s="58"/>
      <c r="AK150" s="58"/>
      <c r="AL150" s="58"/>
      <c r="AM150" s="60"/>
    </row>
    <row r="151" spans="1:39" s="10" customFormat="1" ht="40.5" customHeight="1">
      <c r="A151" s="9">
        <v>1</v>
      </c>
      <c r="B151" s="9" t="s">
        <v>22</v>
      </c>
      <c r="C151" s="9">
        <v>2025</v>
      </c>
      <c r="D151" s="9" t="s">
        <v>702</v>
      </c>
      <c r="E151" s="9" t="s">
        <v>24</v>
      </c>
      <c r="F151" s="9" t="s">
        <v>25</v>
      </c>
      <c r="G151" s="24">
        <v>33200000</v>
      </c>
      <c r="H151" s="17">
        <v>18391868</v>
      </c>
      <c r="I151" s="9" t="s">
        <v>703</v>
      </c>
      <c r="J151" s="9" t="s">
        <v>704</v>
      </c>
      <c r="K151" s="9" t="s">
        <v>28</v>
      </c>
      <c r="L151" s="18">
        <v>45741</v>
      </c>
      <c r="M151" s="18">
        <v>45743</v>
      </c>
      <c r="N151" s="19" t="s">
        <v>29</v>
      </c>
      <c r="O151" s="21" t="s">
        <v>68</v>
      </c>
      <c r="P151" s="11">
        <v>16600000</v>
      </c>
      <c r="Q151" s="21">
        <v>0</v>
      </c>
      <c r="R151" s="19">
        <f t="shared" si="3"/>
        <v>49800000</v>
      </c>
      <c r="S151" s="43">
        <v>1</v>
      </c>
      <c r="T151" s="26">
        <v>1</v>
      </c>
      <c r="U151" s="32" t="s">
        <v>705</v>
      </c>
      <c r="V151" s="22" t="s">
        <v>31</v>
      </c>
      <c r="W151" s="58"/>
      <c r="X151" s="58"/>
      <c r="Y151" s="58"/>
      <c r="Z151" s="58"/>
      <c r="AA151" s="58"/>
      <c r="AB151" s="58"/>
      <c r="AC151" s="58"/>
      <c r="AD151" s="58"/>
      <c r="AE151" s="58"/>
      <c r="AF151" s="58"/>
      <c r="AG151" s="58"/>
      <c r="AH151" s="58"/>
      <c r="AI151" s="58"/>
      <c r="AJ151" s="58"/>
      <c r="AK151" s="58"/>
      <c r="AL151" s="58"/>
      <c r="AM151" s="60"/>
    </row>
    <row r="152" spans="1:39" s="9" customFormat="1" ht="40.5" customHeight="1">
      <c r="A152" s="9">
        <v>1</v>
      </c>
      <c r="B152" s="9" t="s">
        <v>22</v>
      </c>
      <c r="C152" s="9">
        <v>2025</v>
      </c>
      <c r="D152" s="9" t="s">
        <v>706</v>
      </c>
      <c r="E152" s="9" t="s">
        <v>24</v>
      </c>
      <c r="F152" s="12" t="s">
        <v>25</v>
      </c>
      <c r="G152" s="30">
        <v>23808000</v>
      </c>
      <c r="H152" s="17">
        <v>39695128</v>
      </c>
      <c r="I152" s="9" t="s">
        <v>707</v>
      </c>
      <c r="J152" s="9" t="s">
        <v>708</v>
      </c>
      <c r="K152" s="9" t="s">
        <v>35</v>
      </c>
      <c r="L152" s="18">
        <v>45741</v>
      </c>
      <c r="M152" s="18">
        <v>45743</v>
      </c>
      <c r="N152" s="19" t="s">
        <v>29</v>
      </c>
      <c r="O152" s="21" t="s">
        <v>709</v>
      </c>
      <c r="P152" s="30">
        <v>4364800</v>
      </c>
      <c r="Q152" s="21">
        <v>0</v>
      </c>
      <c r="R152" s="49">
        <f t="shared" si="3"/>
        <v>28172800</v>
      </c>
      <c r="S152" s="31">
        <v>1</v>
      </c>
      <c r="T152" s="33">
        <v>1</v>
      </c>
      <c r="U152" s="70" t="s">
        <v>710</v>
      </c>
      <c r="V152" s="9" t="s">
        <v>208</v>
      </c>
      <c r="W152" s="36"/>
      <c r="X152" s="36"/>
      <c r="Y152" s="36"/>
      <c r="Z152" s="36"/>
      <c r="AA152" s="36"/>
      <c r="AB152" s="36"/>
      <c r="AC152" s="36"/>
      <c r="AD152" s="36"/>
      <c r="AE152" s="36"/>
      <c r="AF152" s="36"/>
      <c r="AG152" s="36"/>
      <c r="AH152" s="36"/>
      <c r="AI152" s="36"/>
      <c r="AJ152" s="36"/>
      <c r="AK152" s="36"/>
      <c r="AL152" s="36"/>
      <c r="AM152" s="23"/>
    </row>
    <row r="153" spans="1:39" s="10" customFormat="1" ht="40.5" customHeight="1">
      <c r="A153" s="9">
        <v>1</v>
      </c>
      <c r="B153" s="9" t="s">
        <v>22</v>
      </c>
      <c r="C153" s="9">
        <v>2025</v>
      </c>
      <c r="D153" s="9" t="s">
        <v>711</v>
      </c>
      <c r="E153" s="9" t="s">
        <v>24</v>
      </c>
      <c r="F153" s="9" t="s">
        <v>25</v>
      </c>
      <c r="G153" s="24">
        <v>31800000</v>
      </c>
      <c r="H153" s="17">
        <v>79845122</v>
      </c>
      <c r="I153" s="9" t="s">
        <v>712</v>
      </c>
      <c r="J153" s="9" t="s">
        <v>602</v>
      </c>
      <c r="K153" s="9" t="s">
        <v>57</v>
      </c>
      <c r="L153" s="18">
        <v>45741</v>
      </c>
      <c r="M153" s="18">
        <v>45743</v>
      </c>
      <c r="N153" s="19" t="s">
        <v>29</v>
      </c>
      <c r="O153" s="21" t="s">
        <v>58</v>
      </c>
      <c r="P153" s="11">
        <v>15900000</v>
      </c>
      <c r="Q153" s="21">
        <v>0</v>
      </c>
      <c r="R153" s="19">
        <f t="shared" si="3"/>
        <v>47700000</v>
      </c>
      <c r="S153" s="44">
        <v>1</v>
      </c>
      <c r="T153" s="26">
        <v>1</v>
      </c>
      <c r="U153" s="32" t="s">
        <v>713</v>
      </c>
      <c r="V153" s="22" t="s">
        <v>468</v>
      </c>
      <c r="W153" s="58"/>
      <c r="X153" s="58"/>
      <c r="Y153" s="58"/>
      <c r="Z153" s="58"/>
      <c r="AA153" s="58"/>
      <c r="AB153" s="58"/>
      <c r="AC153" s="58"/>
      <c r="AD153" s="58"/>
      <c r="AE153" s="58"/>
      <c r="AF153" s="58"/>
      <c r="AG153" s="58"/>
      <c r="AH153" s="58"/>
      <c r="AI153" s="58"/>
      <c r="AJ153" s="58"/>
      <c r="AK153" s="58"/>
      <c r="AL153" s="58"/>
      <c r="AM153" s="60"/>
    </row>
    <row r="154" spans="1:39" s="9" customFormat="1" ht="40.5" customHeight="1">
      <c r="A154" s="9">
        <v>1</v>
      </c>
      <c r="B154" s="9" t="s">
        <v>22</v>
      </c>
      <c r="C154" s="9">
        <v>2025</v>
      </c>
      <c r="D154" s="9" t="s">
        <v>714</v>
      </c>
      <c r="E154" s="9" t="s">
        <v>24</v>
      </c>
      <c r="F154" s="9" t="s">
        <v>25</v>
      </c>
      <c r="G154" s="30">
        <v>17400000</v>
      </c>
      <c r="H154" s="17">
        <v>80768728</v>
      </c>
      <c r="I154" s="9" t="s">
        <v>715</v>
      </c>
      <c r="J154" s="9" t="s">
        <v>716</v>
      </c>
      <c r="K154" s="9" t="s">
        <v>57</v>
      </c>
      <c r="L154" s="18">
        <v>45743</v>
      </c>
      <c r="M154" s="18">
        <v>45748</v>
      </c>
      <c r="N154" s="19" t="s">
        <v>29</v>
      </c>
      <c r="O154" s="21" t="s">
        <v>58</v>
      </c>
      <c r="P154" s="30">
        <v>8700000</v>
      </c>
      <c r="Q154" s="21">
        <v>0</v>
      </c>
      <c r="R154" s="19">
        <f t="shared" si="3"/>
        <v>26100000</v>
      </c>
      <c r="S154" s="25">
        <v>1</v>
      </c>
      <c r="T154" s="31">
        <v>0.89</v>
      </c>
      <c r="U154" s="70" t="s">
        <v>717</v>
      </c>
      <c r="V154" s="9" t="s">
        <v>718</v>
      </c>
      <c r="W154" s="36"/>
      <c r="X154" s="36"/>
      <c r="Y154" s="36"/>
      <c r="Z154" s="36"/>
      <c r="AA154" s="36"/>
      <c r="AB154" s="36"/>
      <c r="AC154" s="36"/>
      <c r="AD154" s="36"/>
      <c r="AE154" s="36"/>
      <c r="AF154" s="36"/>
      <c r="AG154" s="36"/>
      <c r="AH154" s="36"/>
      <c r="AI154" s="36"/>
      <c r="AJ154" s="36"/>
      <c r="AK154" s="36"/>
      <c r="AL154" s="36"/>
      <c r="AM154" s="23"/>
    </row>
    <row r="155" spans="1:39" s="10" customFormat="1" ht="156" customHeight="1">
      <c r="A155" s="9">
        <v>1</v>
      </c>
      <c r="B155" s="9" t="s">
        <v>22</v>
      </c>
      <c r="C155" s="9">
        <v>2025</v>
      </c>
      <c r="D155" s="9" t="s">
        <v>719</v>
      </c>
      <c r="E155" s="9" t="s">
        <v>24</v>
      </c>
      <c r="F155" s="12" t="s">
        <v>25</v>
      </c>
      <c r="G155" s="24">
        <v>45080000</v>
      </c>
      <c r="H155" s="17">
        <v>1052400573</v>
      </c>
      <c r="I155" s="9" t="s">
        <v>720</v>
      </c>
      <c r="J155" s="9" t="s">
        <v>721</v>
      </c>
      <c r="K155" s="9" t="s">
        <v>35</v>
      </c>
      <c r="L155" s="18">
        <v>45741</v>
      </c>
      <c r="M155" s="18">
        <v>45743</v>
      </c>
      <c r="N155" s="19" t="s">
        <v>29</v>
      </c>
      <c r="O155" s="21">
        <v>0</v>
      </c>
      <c r="P155" s="11">
        <v>0</v>
      </c>
      <c r="Q155" s="21">
        <v>0</v>
      </c>
      <c r="R155" s="19">
        <f t="shared" si="3"/>
        <v>45080000</v>
      </c>
      <c r="S155" s="26">
        <v>1</v>
      </c>
      <c r="T155" s="26">
        <v>1</v>
      </c>
      <c r="U155" s="32" t="s">
        <v>722</v>
      </c>
      <c r="V155" s="22" t="s">
        <v>401</v>
      </c>
      <c r="W155" s="58"/>
      <c r="X155" s="58"/>
      <c r="Y155" s="58"/>
      <c r="Z155" s="58"/>
      <c r="AA155" s="58"/>
      <c r="AB155" s="58"/>
      <c r="AC155" s="58"/>
      <c r="AD155" s="58"/>
      <c r="AE155" s="58"/>
      <c r="AF155" s="58"/>
      <c r="AG155" s="58"/>
      <c r="AH155" s="58"/>
      <c r="AI155" s="58"/>
      <c r="AJ155" s="58"/>
      <c r="AK155" s="58"/>
      <c r="AL155" s="58"/>
      <c r="AM155" s="60"/>
    </row>
    <row r="156" spans="1:39" s="9" customFormat="1" ht="40.5" customHeight="1">
      <c r="A156" s="9">
        <v>1</v>
      </c>
      <c r="B156" s="9" t="s">
        <v>22</v>
      </c>
      <c r="C156" s="9">
        <v>2025</v>
      </c>
      <c r="D156" s="9" t="s">
        <v>723</v>
      </c>
      <c r="E156" s="9" t="s">
        <v>24</v>
      </c>
      <c r="F156" s="12" t="s">
        <v>25</v>
      </c>
      <c r="G156" s="30">
        <v>23808000</v>
      </c>
      <c r="H156" s="17">
        <v>80407806</v>
      </c>
      <c r="I156" s="9" t="s">
        <v>724</v>
      </c>
      <c r="J156" s="9" t="s">
        <v>725</v>
      </c>
      <c r="K156" s="9" t="s">
        <v>35</v>
      </c>
      <c r="L156" s="18">
        <v>45741</v>
      </c>
      <c r="M156" s="18">
        <v>45748</v>
      </c>
      <c r="N156" s="19" t="s">
        <v>29</v>
      </c>
      <c r="O156" s="21" t="s">
        <v>691</v>
      </c>
      <c r="P156" s="30">
        <v>3968000</v>
      </c>
      <c r="Q156" s="21">
        <v>0</v>
      </c>
      <c r="R156" s="19">
        <f t="shared" si="3"/>
        <v>27776000</v>
      </c>
      <c r="S156" s="31">
        <v>1</v>
      </c>
      <c r="T156" s="31">
        <v>0.96430000000000005</v>
      </c>
      <c r="U156" s="70" t="s">
        <v>726</v>
      </c>
      <c r="V156" s="9" t="s">
        <v>384</v>
      </c>
      <c r="W156" s="36"/>
      <c r="X156" s="36"/>
      <c r="Y156" s="36"/>
      <c r="Z156" s="36"/>
      <c r="AA156" s="36"/>
      <c r="AB156" s="36"/>
      <c r="AC156" s="36"/>
      <c r="AD156" s="36"/>
      <c r="AE156" s="36"/>
      <c r="AF156" s="36"/>
      <c r="AG156" s="36"/>
      <c r="AH156" s="36"/>
      <c r="AI156" s="36"/>
      <c r="AJ156" s="36"/>
      <c r="AK156" s="36"/>
      <c r="AL156" s="36"/>
      <c r="AM156" s="23"/>
    </row>
    <row r="157" spans="1:39" s="10" customFormat="1" ht="40.5" customHeight="1">
      <c r="A157" s="9">
        <v>1</v>
      </c>
      <c r="B157" s="9" t="s">
        <v>22</v>
      </c>
      <c r="C157" s="9">
        <v>2025</v>
      </c>
      <c r="D157" s="9" t="s">
        <v>727</v>
      </c>
      <c r="E157" s="9" t="s">
        <v>24</v>
      </c>
      <c r="F157" s="9" t="s">
        <v>25</v>
      </c>
      <c r="G157" s="24">
        <v>27042000</v>
      </c>
      <c r="H157" s="17">
        <v>80195261</v>
      </c>
      <c r="I157" s="9" t="s">
        <v>728</v>
      </c>
      <c r="J157" s="9" t="s">
        <v>729</v>
      </c>
      <c r="K157" s="9" t="s">
        <v>57</v>
      </c>
      <c r="L157" s="18">
        <v>45742</v>
      </c>
      <c r="M157" s="18">
        <v>45748</v>
      </c>
      <c r="N157" s="19" t="s">
        <v>29</v>
      </c>
      <c r="O157" s="21" t="s">
        <v>58</v>
      </c>
      <c r="P157" s="11">
        <v>13521000</v>
      </c>
      <c r="Q157" s="21">
        <v>0</v>
      </c>
      <c r="R157" s="19">
        <f t="shared" si="3"/>
        <v>40563000</v>
      </c>
      <c r="S157" s="26">
        <v>1</v>
      </c>
      <c r="T157" s="26">
        <v>1</v>
      </c>
      <c r="U157" s="32" t="s">
        <v>730</v>
      </c>
      <c r="V157" s="22" t="s">
        <v>31</v>
      </c>
      <c r="W157" s="58"/>
      <c r="X157" s="58"/>
      <c r="Y157" s="58"/>
      <c r="Z157" s="58"/>
      <c r="AA157" s="58"/>
      <c r="AB157" s="58"/>
      <c r="AC157" s="58"/>
      <c r="AD157" s="58"/>
      <c r="AE157" s="58"/>
      <c r="AF157" s="58"/>
      <c r="AG157" s="58"/>
      <c r="AH157" s="58"/>
      <c r="AI157" s="58"/>
      <c r="AJ157" s="58"/>
      <c r="AK157" s="58"/>
      <c r="AL157" s="58"/>
      <c r="AM157" s="60"/>
    </row>
    <row r="158" spans="1:39" s="10" customFormat="1" ht="40.5" customHeight="1">
      <c r="A158" s="9">
        <v>1</v>
      </c>
      <c r="B158" s="9" t="s">
        <v>22</v>
      </c>
      <c r="C158" s="9">
        <v>2025</v>
      </c>
      <c r="D158" s="9" t="s">
        <v>731</v>
      </c>
      <c r="E158" s="9" t="s">
        <v>24</v>
      </c>
      <c r="F158" s="12" t="s">
        <v>25</v>
      </c>
      <c r="G158" s="24">
        <v>27042000</v>
      </c>
      <c r="H158" s="17">
        <v>1193559214</v>
      </c>
      <c r="I158" s="9" t="s">
        <v>732</v>
      </c>
      <c r="J158" s="9" t="s">
        <v>733</v>
      </c>
      <c r="K158" s="9" t="s">
        <v>57</v>
      </c>
      <c r="L158" s="18">
        <v>45743</v>
      </c>
      <c r="M158" s="18">
        <v>45749</v>
      </c>
      <c r="N158" s="19" t="s">
        <v>29</v>
      </c>
      <c r="O158" s="21">
        <v>0</v>
      </c>
      <c r="P158" s="11">
        <v>0</v>
      </c>
      <c r="Q158" s="21">
        <v>0</v>
      </c>
      <c r="R158" s="19">
        <f t="shared" si="3"/>
        <v>27042000</v>
      </c>
      <c r="S158" s="26">
        <v>1</v>
      </c>
      <c r="T158" s="26">
        <v>1</v>
      </c>
      <c r="U158" s="32" t="s">
        <v>734</v>
      </c>
      <c r="V158" s="22" t="s">
        <v>31</v>
      </c>
      <c r="W158" s="58"/>
      <c r="X158" s="58"/>
      <c r="Y158" s="58"/>
      <c r="Z158" s="58"/>
      <c r="AA158" s="58"/>
      <c r="AB158" s="58"/>
      <c r="AC158" s="58"/>
      <c r="AD158" s="58"/>
      <c r="AE158" s="58"/>
      <c r="AF158" s="58"/>
      <c r="AG158" s="58"/>
      <c r="AH158" s="58"/>
      <c r="AI158" s="58"/>
      <c r="AJ158" s="58"/>
      <c r="AK158" s="58"/>
      <c r="AL158" s="58"/>
      <c r="AM158" s="60"/>
    </row>
    <row r="159" spans="1:39" s="10" customFormat="1" ht="40.5" customHeight="1">
      <c r="A159" s="9">
        <v>1</v>
      </c>
      <c r="B159" s="9" t="s">
        <v>22</v>
      </c>
      <c r="C159" s="9">
        <v>2025</v>
      </c>
      <c r="D159" s="9" t="s">
        <v>735</v>
      </c>
      <c r="E159" s="9" t="s">
        <v>24</v>
      </c>
      <c r="F159" s="9" t="s">
        <v>25</v>
      </c>
      <c r="G159" s="24">
        <v>33000000</v>
      </c>
      <c r="H159" s="17">
        <v>1136886622</v>
      </c>
      <c r="I159" s="9" t="s">
        <v>736</v>
      </c>
      <c r="J159" s="9" t="s">
        <v>737</v>
      </c>
      <c r="K159" s="9" t="s">
        <v>57</v>
      </c>
      <c r="L159" s="18">
        <v>45742</v>
      </c>
      <c r="M159" s="18">
        <v>45748</v>
      </c>
      <c r="N159" s="19" t="s">
        <v>29</v>
      </c>
      <c r="O159" s="21" t="s">
        <v>58</v>
      </c>
      <c r="P159" s="11">
        <v>16500000</v>
      </c>
      <c r="Q159" s="21">
        <v>0</v>
      </c>
      <c r="R159" s="19">
        <f t="shared" si="3"/>
        <v>49500000</v>
      </c>
      <c r="S159" s="26">
        <v>1</v>
      </c>
      <c r="T159" s="26">
        <v>1</v>
      </c>
      <c r="U159" s="32" t="s">
        <v>738</v>
      </c>
      <c r="V159" s="22" t="s">
        <v>31</v>
      </c>
      <c r="W159" s="58"/>
      <c r="X159" s="58"/>
      <c r="Y159" s="58"/>
      <c r="Z159" s="58"/>
      <c r="AA159" s="58"/>
      <c r="AB159" s="58"/>
      <c r="AC159" s="58"/>
      <c r="AD159" s="58"/>
      <c r="AE159" s="58"/>
      <c r="AF159" s="58"/>
      <c r="AG159" s="58"/>
      <c r="AH159" s="58"/>
      <c r="AI159" s="58"/>
      <c r="AJ159" s="58"/>
      <c r="AK159" s="58"/>
      <c r="AL159" s="58"/>
      <c r="AM159" s="60"/>
    </row>
    <row r="160" spans="1:39" s="10" customFormat="1" ht="40.5" customHeight="1">
      <c r="A160" s="9">
        <v>1</v>
      </c>
      <c r="B160" s="9" t="s">
        <v>22</v>
      </c>
      <c r="C160" s="9">
        <v>2025</v>
      </c>
      <c r="D160" s="9" t="s">
        <v>739</v>
      </c>
      <c r="E160" s="9" t="s">
        <v>24</v>
      </c>
      <c r="F160" s="9" t="s">
        <v>25</v>
      </c>
      <c r="G160" s="24">
        <v>46800000</v>
      </c>
      <c r="H160" s="17">
        <v>80227307</v>
      </c>
      <c r="I160" s="9" t="s">
        <v>740</v>
      </c>
      <c r="J160" s="9" t="s">
        <v>741</v>
      </c>
      <c r="K160" s="9" t="s">
        <v>57</v>
      </c>
      <c r="L160" s="18">
        <v>45743</v>
      </c>
      <c r="M160" s="18">
        <v>45748</v>
      </c>
      <c r="N160" s="19" t="s">
        <v>29</v>
      </c>
      <c r="O160" s="21" t="s">
        <v>58</v>
      </c>
      <c r="P160" s="11">
        <v>23400000</v>
      </c>
      <c r="Q160" s="21">
        <v>0</v>
      </c>
      <c r="R160" s="19">
        <f t="shared" si="3"/>
        <v>70200000</v>
      </c>
      <c r="S160" s="26">
        <v>1</v>
      </c>
      <c r="T160" s="26">
        <v>1</v>
      </c>
      <c r="U160" s="32" t="s">
        <v>742</v>
      </c>
      <c r="V160" s="22" t="s">
        <v>31</v>
      </c>
      <c r="W160" s="58"/>
      <c r="X160" s="58"/>
      <c r="Y160" s="58"/>
      <c r="Z160" s="58"/>
      <c r="AA160" s="58"/>
      <c r="AB160" s="58"/>
      <c r="AC160" s="58"/>
      <c r="AD160" s="58"/>
      <c r="AE160" s="58"/>
      <c r="AF160" s="58"/>
      <c r="AG160" s="58"/>
      <c r="AH160" s="58"/>
      <c r="AI160" s="58"/>
      <c r="AJ160" s="58"/>
      <c r="AK160" s="58"/>
      <c r="AL160" s="58"/>
      <c r="AM160" s="60"/>
    </row>
    <row r="161" spans="1:39" s="10" customFormat="1" ht="40.5" customHeight="1">
      <c r="A161" s="9">
        <v>1</v>
      </c>
      <c r="B161" s="9" t="s">
        <v>22</v>
      </c>
      <c r="C161" s="9">
        <v>2025</v>
      </c>
      <c r="D161" s="9" t="s">
        <v>743</v>
      </c>
      <c r="E161" s="9" t="s">
        <v>24</v>
      </c>
      <c r="F161" s="12" t="s">
        <v>25</v>
      </c>
      <c r="G161" s="24">
        <v>44000000</v>
      </c>
      <c r="H161" s="17">
        <v>1082977576</v>
      </c>
      <c r="I161" s="9" t="s">
        <v>744</v>
      </c>
      <c r="J161" s="9" t="s">
        <v>745</v>
      </c>
      <c r="K161" s="9" t="s">
        <v>35</v>
      </c>
      <c r="L161" s="18">
        <v>45743</v>
      </c>
      <c r="M161" s="18">
        <v>45748</v>
      </c>
      <c r="N161" s="19" t="s">
        <v>29</v>
      </c>
      <c r="O161" s="21" t="s">
        <v>746</v>
      </c>
      <c r="P161" s="11">
        <v>5500000</v>
      </c>
      <c r="Q161" s="21">
        <v>0</v>
      </c>
      <c r="R161" s="19">
        <f t="shared" si="3"/>
        <v>49500000</v>
      </c>
      <c r="S161" s="26">
        <v>1</v>
      </c>
      <c r="T161" s="26">
        <v>1</v>
      </c>
      <c r="U161" s="32" t="s">
        <v>747</v>
      </c>
      <c r="V161" s="22" t="s">
        <v>31</v>
      </c>
      <c r="W161" s="58"/>
      <c r="X161" s="58"/>
      <c r="Y161" s="58"/>
      <c r="Z161" s="58"/>
      <c r="AA161" s="58"/>
      <c r="AB161" s="58"/>
      <c r="AC161" s="58"/>
      <c r="AD161" s="58"/>
      <c r="AE161" s="58"/>
      <c r="AF161" s="58"/>
      <c r="AG161" s="58"/>
      <c r="AH161" s="58"/>
      <c r="AI161" s="58"/>
      <c r="AJ161" s="58"/>
      <c r="AK161" s="58"/>
      <c r="AL161" s="58"/>
      <c r="AM161" s="60"/>
    </row>
    <row r="162" spans="1:39" s="9" customFormat="1" ht="40.5" customHeight="1">
      <c r="A162" s="9">
        <v>1</v>
      </c>
      <c r="B162" s="9" t="s">
        <v>22</v>
      </c>
      <c r="C162" s="9">
        <v>2025</v>
      </c>
      <c r="D162" s="9" t="s">
        <v>748</v>
      </c>
      <c r="E162" s="9" t="s">
        <v>24</v>
      </c>
      <c r="F162" s="12" t="s">
        <v>25</v>
      </c>
      <c r="G162" s="30">
        <v>23808000</v>
      </c>
      <c r="H162" s="17">
        <v>1020824728</v>
      </c>
      <c r="I162" s="9" t="s">
        <v>749</v>
      </c>
      <c r="J162" s="9" t="s">
        <v>750</v>
      </c>
      <c r="K162" s="9" t="s">
        <v>35</v>
      </c>
      <c r="L162" s="18">
        <v>45742</v>
      </c>
      <c r="M162" s="18">
        <v>45743</v>
      </c>
      <c r="N162" s="19" t="s">
        <v>29</v>
      </c>
      <c r="O162" s="21" t="s">
        <v>751</v>
      </c>
      <c r="P162" s="30">
        <v>4364800</v>
      </c>
      <c r="Q162" s="21">
        <v>0</v>
      </c>
      <c r="R162" s="19">
        <f t="shared" si="3"/>
        <v>28172800</v>
      </c>
      <c r="S162" s="25">
        <v>1</v>
      </c>
      <c r="T162" s="31">
        <v>0.96</v>
      </c>
      <c r="U162" s="70" t="s">
        <v>752</v>
      </c>
      <c r="V162" s="9" t="s">
        <v>384</v>
      </c>
      <c r="W162" s="36"/>
      <c r="X162" s="36"/>
      <c r="Y162" s="36"/>
      <c r="Z162" s="36"/>
      <c r="AA162" s="36"/>
      <c r="AB162" s="36"/>
      <c r="AC162" s="36"/>
      <c r="AD162" s="36"/>
      <c r="AE162" s="36"/>
      <c r="AF162" s="36"/>
      <c r="AG162" s="36"/>
      <c r="AH162" s="36"/>
      <c r="AI162" s="36"/>
      <c r="AJ162" s="36"/>
      <c r="AK162" s="36"/>
      <c r="AL162" s="36"/>
      <c r="AM162" s="23"/>
    </row>
    <row r="163" spans="1:39" s="10" customFormat="1" ht="40.5" customHeight="1">
      <c r="A163" s="9">
        <v>1</v>
      </c>
      <c r="B163" s="9" t="s">
        <v>22</v>
      </c>
      <c r="C163" s="9">
        <v>2025</v>
      </c>
      <c r="D163" s="9" t="s">
        <v>753</v>
      </c>
      <c r="E163" s="9" t="s">
        <v>24</v>
      </c>
      <c r="F163" s="12" t="s">
        <v>25</v>
      </c>
      <c r="G163" s="24">
        <v>23808000</v>
      </c>
      <c r="H163" s="17">
        <v>24827672</v>
      </c>
      <c r="I163" s="9" t="s">
        <v>754</v>
      </c>
      <c r="J163" s="9" t="s">
        <v>755</v>
      </c>
      <c r="K163" s="9" t="s">
        <v>35</v>
      </c>
      <c r="L163" s="18">
        <v>45743</v>
      </c>
      <c r="M163" s="18">
        <v>45748</v>
      </c>
      <c r="N163" s="19" t="s">
        <v>29</v>
      </c>
      <c r="O163" s="21">
        <v>1</v>
      </c>
      <c r="P163" s="11">
        <v>2976000</v>
      </c>
      <c r="Q163" s="21">
        <v>0</v>
      </c>
      <c r="R163" s="19">
        <f t="shared" si="3"/>
        <v>26784000</v>
      </c>
      <c r="S163" s="26">
        <v>1</v>
      </c>
      <c r="T163" s="26">
        <v>1</v>
      </c>
      <c r="U163" s="32" t="s">
        <v>756</v>
      </c>
      <c r="V163" s="22" t="s">
        <v>757</v>
      </c>
      <c r="W163" s="58"/>
      <c r="X163" s="58"/>
      <c r="Y163" s="58"/>
      <c r="Z163" s="58"/>
      <c r="AA163" s="58"/>
      <c r="AB163" s="58"/>
      <c r="AC163" s="58"/>
      <c r="AD163" s="58"/>
      <c r="AE163" s="58"/>
      <c r="AF163" s="58"/>
      <c r="AG163" s="58"/>
      <c r="AH163" s="58"/>
      <c r="AI163" s="58"/>
      <c r="AJ163" s="58"/>
      <c r="AK163" s="58"/>
      <c r="AL163" s="58"/>
      <c r="AM163" s="60"/>
    </row>
    <row r="164" spans="1:39" s="10" customFormat="1" ht="40.5" customHeight="1">
      <c r="A164" s="9">
        <v>1</v>
      </c>
      <c r="B164" s="9" t="s">
        <v>22</v>
      </c>
      <c r="C164" s="9">
        <v>2025</v>
      </c>
      <c r="D164" s="9" t="s">
        <v>758</v>
      </c>
      <c r="E164" s="9" t="s">
        <v>24</v>
      </c>
      <c r="F164" s="9" t="s">
        <v>25</v>
      </c>
      <c r="G164" s="24">
        <v>34200000</v>
      </c>
      <c r="H164" s="17">
        <v>1082902927</v>
      </c>
      <c r="I164" s="9" t="s">
        <v>759</v>
      </c>
      <c r="J164" s="9" t="s">
        <v>248</v>
      </c>
      <c r="K164" s="9" t="s">
        <v>57</v>
      </c>
      <c r="L164" s="18">
        <v>45744</v>
      </c>
      <c r="M164" s="18">
        <v>45743</v>
      </c>
      <c r="N164" s="19" t="s">
        <v>29</v>
      </c>
      <c r="O164" s="21" t="s">
        <v>58</v>
      </c>
      <c r="P164" s="11">
        <v>17100000</v>
      </c>
      <c r="Q164" s="21">
        <v>0</v>
      </c>
      <c r="R164" s="19">
        <f t="shared" si="3"/>
        <v>51300000</v>
      </c>
      <c r="S164" s="26">
        <v>1</v>
      </c>
      <c r="T164" s="26">
        <v>1</v>
      </c>
      <c r="U164" s="32" t="s">
        <v>760</v>
      </c>
      <c r="V164" s="22" t="s">
        <v>31</v>
      </c>
      <c r="W164" s="58"/>
      <c r="X164" s="58"/>
      <c r="Y164" s="58"/>
      <c r="Z164" s="58"/>
      <c r="AA164" s="58"/>
      <c r="AB164" s="58"/>
      <c r="AC164" s="58"/>
      <c r="AD164" s="58"/>
      <c r="AE164" s="58"/>
      <c r="AF164" s="58"/>
      <c r="AG164" s="58"/>
      <c r="AH164" s="58"/>
      <c r="AI164" s="58"/>
      <c r="AJ164" s="58"/>
      <c r="AK164" s="58"/>
      <c r="AL164" s="58"/>
      <c r="AM164" s="60"/>
    </row>
    <row r="165" spans="1:39" s="10" customFormat="1" ht="40.5" customHeight="1">
      <c r="A165" s="9">
        <v>1</v>
      </c>
      <c r="B165" s="9" t="s">
        <v>22</v>
      </c>
      <c r="C165" s="9">
        <v>2025</v>
      </c>
      <c r="D165" s="9" t="s">
        <v>761</v>
      </c>
      <c r="E165" s="9" t="s">
        <v>24</v>
      </c>
      <c r="F165" s="9" t="s">
        <v>25</v>
      </c>
      <c r="G165" s="24">
        <v>30000000</v>
      </c>
      <c r="H165" s="17">
        <v>1019044900</v>
      </c>
      <c r="I165" s="9" t="s">
        <v>762</v>
      </c>
      <c r="J165" s="9" t="s">
        <v>763</v>
      </c>
      <c r="K165" s="9" t="s">
        <v>57</v>
      </c>
      <c r="L165" s="18">
        <v>45747</v>
      </c>
      <c r="M165" s="18">
        <v>45748</v>
      </c>
      <c r="N165" s="19" t="s">
        <v>29</v>
      </c>
      <c r="O165" s="21" t="s">
        <v>58</v>
      </c>
      <c r="P165" s="11">
        <v>15000000</v>
      </c>
      <c r="Q165" s="21">
        <v>0</v>
      </c>
      <c r="R165" s="19">
        <f t="shared" si="3"/>
        <v>45000000</v>
      </c>
      <c r="S165" s="25">
        <v>1</v>
      </c>
      <c r="T165" s="26">
        <v>1</v>
      </c>
      <c r="U165" s="32" t="s">
        <v>764</v>
      </c>
      <c r="V165" s="22" t="s">
        <v>31</v>
      </c>
      <c r="W165" s="58"/>
      <c r="X165" s="58"/>
      <c r="Y165" s="58"/>
      <c r="Z165" s="58"/>
      <c r="AA165" s="58"/>
      <c r="AB165" s="58"/>
      <c r="AC165" s="58"/>
      <c r="AD165" s="58"/>
      <c r="AE165" s="58"/>
      <c r="AF165" s="58"/>
      <c r="AG165" s="58"/>
      <c r="AH165" s="58"/>
      <c r="AI165" s="58"/>
      <c r="AJ165" s="58"/>
      <c r="AK165" s="58"/>
      <c r="AL165" s="58"/>
      <c r="AM165" s="60"/>
    </row>
    <row r="166" spans="1:39" s="10" customFormat="1" ht="40.5" customHeight="1">
      <c r="A166" s="9">
        <v>1</v>
      </c>
      <c r="B166" s="9" t="s">
        <v>22</v>
      </c>
      <c r="C166" s="9">
        <v>2025</v>
      </c>
      <c r="D166" s="9" t="s">
        <v>765</v>
      </c>
      <c r="E166" s="9" t="s">
        <v>24</v>
      </c>
      <c r="F166" s="9" t="s">
        <v>25</v>
      </c>
      <c r="G166" s="24">
        <v>34000000</v>
      </c>
      <c r="H166" s="17">
        <v>42880184</v>
      </c>
      <c r="I166" s="9" t="s">
        <v>766</v>
      </c>
      <c r="J166" s="9" t="s">
        <v>767</v>
      </c>
      <c r="K166" s="9" t="s">
        <v>28</v>
      </c>
      <c r="L166" s="18">
        <v>45744</v>
      </c>
      <c r="M166" s="18">
        <v>45749</v>
      </c>
      <c r="N166" s="19" t="s">
        <v>29</v>
      </c>
      <c r="O166" s="21" t="s">
        <v>68</v>
      </c>
      <c r="P166" s="11">
        <v>17000000</v>
      </c>
      <c r="Q166" s="21">
        <v>0</v>
      </c>
      <c r="R166" s="19">
        <f t="shared" si="3"/>
        <v>51000000</v>
      </c>
      <c r="S166" s="25">
        <v>1</v>
      </c>
      <c r="T166" s="26">
        <v>1</v>
      </c>
      <c r="U166" s="69" t="s">
        <v>768</v>
      </c>
      <c r="V166" s="22" t="s">
        <v>31</v>
      </c>
      <c r="W166" s="58"/>
      <c r="X166" s="58"/>
      <c r="Y166" s="58"/>
      <c r="Z166" s="58"/>
      <c r="AA166" s="58"/>
      <c r="AB166" s="58"/>
      <c r="AC166" s="58"/>
      <c r="AD166" s="58"/>
      <c r="AE166" s="58"/>
      <c r="AF166" s="58"/>
      <c r="AG166" s="58"/>
      <c r="AH166" s="58"/>
      <c r="AI166" s="58"/>
      <c r="AJ166" s="58"/>
      <c r="AK166" s="58"/>
      <c r="AL166" s="58"/>
      <c r="AM166" s="60"/>
    </row>
    <row r="167" spans="1:39" s="10" customFormat="1" ht="40.5" customHeight="1">
      <c r="A167" s="9">
        <v>1</v>
      </c>
      <c r="B167" s="9" t="s">
        <v>22</v>
      </c>
      <c r="C167" s="9">
        <v>2025</v>
      </c>
      <c r="D167" s="9" t="s">
        <v>769</v>
      </c>
      <c r="E167" s="9" t="s">
        <v>24</v>
      </c>
      <c r="F167" s="9" t="s">
        <v>25</v>
      </c>
      <c r="G167" s="24">
        <v>48000000</v>
      </c>
      <c r="H167" s="17">
        <v>1032379593</v>
      </c>
      <c r="I167" s="9" t="s">
        <v>770</v>
      </c>
      <c r="J167" s="9" t="s">
        <v>771</v>
      </c>
      <c r="K167" s="9" t="s">
        <v>57</v>
      </c>
      <c r="L167" s="18">
        <v>45744</v>
      </c>
      <c r="M167" s="18">
        <v>45748</v>
      </c>
      <c r="N167" s="19" t="s">
        <v>29</v>
      </c>
      <c r="O167" s="21" t="s">
        <v>58</v>
      </c>
      <c r="P167" s="11">
        <v>24000000</v>
      </c>
      <c r="Q167" s="21">
        <v>0</v>
      </c>
      <c r="R167" s="19">
        <f t="shared" si="3"/>
        <v>72000000</v>
      </c>
      <c r="S167" s="25">
        <v>1</v>
      </c>
      <c r="T167" s="26">
        <v>1</v>
      </c>
      <c r="U167" s="32" t="s">
        <v>772</v>
      </c>
      <c r="V167" s="22" t="s">
        <v>31</v>
      </c>
      <c r="W167" s="58"/>
      <c r="X167" s="58"/>
      <c r="Y167" s="58"/>
      <c r="Z167" s="58"/>
      <c r="AA167" s="58"/>
      <c r="AB167" s="58"/>
      <c r="AC167" s="58"/>
      <c r="AD167" s="58"/>
      <c r="AE167" s="58"/>
      <c r="AF167" s="58"/>
      <c r="AG167" s="58"/>
      <c r="AH167" s="58"/>
      <c r="AI167" s="58"/>
      <c r="AJ167" s="58"/>
      <c r="AK167" s="58"/>
      <c r="AL167" s="58"/>
      <c r="AM167" s="60"/>
    </row>
    <row r="168" spans="1:39" s="10" customFormat="1" ht="40.5" customHeight="1">
      <c r="A168" s="9">
        <v>1</v>
      </c>
      <c r="B168" s="9" t="s">
        <v>22</v>
      </c>
      <c r="C168" s="9">
        <v>2025</v>
      </c>
      <c r="D168" s="9" t="s">
        <v>773</v>
      </c>
      <c r="E168" s="9" t="s">
        <v>24</v>
      </c>
      <c r="F168" s="9" t="s">
        <v>25</v>
      </c>
      <c r="G168" s="24">
        <v>28000000</v>
      </c>
      <c r="H168" s="17">
        <v>1014218518</v>
      </c>
      <c r="I168" s="9" t="s">
        <v>774</v>
      </c>
      <c r="J168" s="9" t="s">
        <v>775</v>
      </c>
      <c r="K168" s="9" t="s">
        <v>28</v>
      </c>
      <c r="L168" s="18">
        <v>45744</v>
      </c>
      <c r="M168" s="18">
        <v>45748</v>
      </c>
      <c r="N168" s="19" t="s">
        <v>29</v>
      </c>
      <c r="O168" s="21" t="s">
        <v>68</v>
      </c>
      <c r="P168" s="11">
        <v>14000000</v>
      </c>
      <c r="Q168" s="21">
        <v>0</v>
      </c>
      <c r="R168" s="19">
        <f t="shared" si="3"/>
        <v>42000000</v>
      </c>
      <c r="S168" s="25">
        <v>1</v>
      </c>
      <c r="T168" s="26">
        <v>1</v>
      </c>
      <c r="U168" s="32" t="s">
        <v>776</v>
      </c>
      <c r="V168" s="22" t="s">
        <v>31</v>
      </c>
      <c r="W168" s="58"/>
      <c r="X168" s="58"/>
      <c r="Y168" s="58"/>
      <c r="Z168" s="58"/>
      <c r="AA168" s="58"/>
      <c r="AB168" s="58"/>
      <c r="AC168" s="58"/>
      <c r="AD168" s="58"/>
      <c r="AE168" s="58"/>
      <c r="AF168" s="58"/>
      <c r="AG168" s="58"/>
      <c r="AH168" s="58"/>
      <c r="AI168" s="58"/>
      <c r="AJ168" s="58"/>
      <c r="AK168" s="58"/>
      <c r="AL168" s="58"/>
      <c r="AM168" s="60"/>
    </row>
    <row r="169" spans="1:39" s="10" customFormat="1" ht="40.5" customHeight="1">
      <c r="A169" s="9">
        <v>1</v>
      </c>
      <c r="B169" s="9" t="s">
        <v>22</v>
      </c>
      <c r="C169" s="9">
        <v>2025</v>
      </c>
      <c r="D169" s="9" t="s">
        <v>777</v>
      </c>
      <c r="E169" s="9" t="s">
        <v>24</v>
      </c>
      <c r="F169" s="9" t="s">
        <v>25</v>
      </c>
      <c r="G169" s="24">
        <v>43800000</v>
      </c>
      <c r="H169" s="17">
        <v>136883135</v>
      </c>
      <c r="I169" s="9" t="s">
        <v>778</v>
      </c>
      <c r="J169" s="9" t="s">
        <v>779</v>
      </c>
      <c r="K169" s="9" t="s">
        <v>57</v>
      </c>
      <c r="L169" s="18">
        <v>45743</v>
      </c>
      <c r="M169" s="18">
        <v>45749</v>
      </c>
      <c r="N169" s="19" t="s">
        <v>29</v>
      </c>
      <c r="O169" s="21" t="s">
        <v>58</v>
      </c>
      <c r="P169" s="11">
        <v>21900000</v>
      </c>
      <c r="Q169" s="21">
        <v>0</v>
      </c>
      <c r="R169" s="19">
        <f t="shared" si="3"/>
        <v>65700000</v>
      </c>
      <c r="S169" s="26">
        <v>1</v>
      </c>
      <c r="T169" s="26">
        <v>1</v>
      </c>
      <c r="U169" s="32" t="s">
        <v>780</v>
      </c>
      <c r="V169" s="22" t="s">
        <v>781</v>
      </c>
      <c r="W169" s="58"/>
      <c r="X169" s="58"/>
      <c r="Y169" s="58"/>
      <c r="Z169" s="58"/>
      <c r="AA169" s="58"/>
      <c r="AB169" s="58"/>
      <c r="AC169" s="58"/>
      <c r="AD169" s="58"/>
      <c r="AE169" s="58"/>
      <c r="AF169" s="58"/>
      <c r="AG169" s="58"/>
      <c r="AH169" s="58"/>
      <c r="AI169" s="58"/>
      <c r="AJ169" s="58"/>
      <c r="AK169" s="58"/>
      <c r="AL169" s="58"/>
      <c r="AM169" s="60"/>
    </row>
    <row r="170" spans="1:39" s="10" customFormat="1" ht="40.5" customHeight="1">
      <c r="A170" s="9">
        <v>1</v>
      </c>
      <c r="B170" s="9" t="s">
        <v>22</v>
      </c>
      <c r="C170" s="9">
        <v>2025</v>
      </c>
      <c r="D170" s="9" t="s">
        <v>782</v>
      </c>
      <c r="E170" s="9" t="s">
        <v>24</v>
      </c>
      <c r="F170" s="9" t="s">
        <v>25</v>
      </c>
      <c r="G170" s="24">
        <v>34200000</v>
      </c>
      <c r="H170" s="17">
        <v>51846576</v>
      </c>
      <c r="I170" s="9" t="s">
        <v>783</v>
      </c>
      <c r="J170" s="9" t="s">
        <v>784</v>
      </c>
      <c r="K170" s="9" t="s">
        <v>57</v>
      </c>
      <c r="L170" s="18">
        <v>45744</v>
      </c>
      <c r="M170" s="18">
        <v>45748</v>
      </c>
      <c r="N170" s="19" t="s">
        <v>29</v>
      </c>
      <c r="O170" s="21" t="s">
        <v>58</v>
      </c>
      <c r="P170" s="11">
        <v>17100000</v>
      </c>
      <c r="Q170" s="21">
        <v>0</v>
      </c>
      <c r="R170" s="19">
        <f t="shared" si="3"/>
        <v>51300000</v>
      </c>
      <c r="S170" s="26">
        <v>1</v>
      </c>
      <c r="T170" s="26">
        <v>1</v>
      </c>
      <c r="U170" s="32" t="s">
        <v>785</v>
      </c>
      <c r="V170" s="22" t="s">
        <v>786</v>
      </c>
      <c r="W170" s="58"/>
      <c r="X170" s="58"/>
      <c r="Y170" s="58"/>
      <c r="Z170" s="58"/>
      <c r="AA170" s="58"/>
      <c r="AB170" s="58"/>
      <c r="AC170" s="58"/>
      <c r="AD170" s="58"/>
      <c r="AE170" s="58"/>
      <c r="AF170" s="58"/>
      <c r="AG170" s="58"/>
      <c r="AH170" s="58"/>
      <c r="AI170" s="58"/>
      <c r="AJ170" s="58"/>
      <c r="AK170" s="58"/>
      <c r="AL170" s="58"/>
      <c r="AM170" s="60"/>
    </row>
    <row r="171" spans="1:39" s="10" customFormat="1" ht="40.5" customHeight="1">
      <c r="A171" s="9">
        <v>1</v>
      </c>
      <c r="B171" s="9" t="s">
        <v>22</v>
      </c>
      <c r="C171" s="9">
        <v>2025</v>
      </c>
      <c r="D171" s="9" t="s">
        <v>787</v>
      </c>
      <c r="E171" s="9" t="s">
        <v>24</v>
      </c>
      <c r="F171" s="12" t="s">
        <v>25</v>
      </c>
      <c r="G171" s="24">
        <v>39336000</v>
      </c>
      <c r="H171" s="17">
        <v>1016012441</v>
      </c>
      <c r="I171" s="9" t="s">
        <v>788</v>
      </c>
      <c r="J171" s="9" t="s">
        <v>789</v>
      </c>
      <c r="K171" s="9" t="s">
        <v>35</v>
      </c>
      <c r="L171" s="18">
        <v>45744</v>
      </c>
      <c r="M171" s="18">
        <v>45751</v>
      </c>
      <c r="N171" s="19" t="s">
        <v>29</v>
      </c>
      <c r="O171" s="21">
        <v>0</v>
      </c>
      <c r="P171" s="11">
        <v>0</v>
      </c>
      <c r="Q171" s="21">
        <v>0</v>
      </c>
      <c r="R171" s="19">
        <f t="shared" si="3"/>
        <v>39336000</v>
      </c>
      <c r="S171" s="26">
        <v>1</v>
      </c>
      <c r="T171" s="26">
        <v>0.99</v>
      </c>
      <c r="U171" s="32" t="s">
        <v>790</v>
      </c>
      <c r="V171" s="22" t="s">
        <v>298</v>
      </c>
      <c r="W171" s="58"/>
      <c r="X171" s="58"/>
      <c r="Y171" s="58"/>
      <c r="Z171" s="58"/>
      <c r="AA171" s="58"/>
      <c r="AB171" s="58"/>
      <c r="AC171" s="58"/>
      <c r="AD171" s="58"/>
      <c r="AE171" s="58"/>
      <c r="AF171" s="58"/>
      <c r="AG171" s="58"/>
      <c r="AH171" s="58"/>
      <c r="AI171" s="58"/>
      <c r="AJ171" s="58"/>
      <c r="AK171" s="58"/>
      <c r="AL171" s="58"/>
      <c r="AM171" s="60"/>
    </row>
    <row r="172" spans="1:39" s="10" customFormat="1" ht="40.5" customHeight="1">
      <c r="A172" s="9">
        <v>1</v>
      </c>
      <c r="B172" s="9" t="s">
        <v>22</v>
      </c>
      <c r="C172" s="9">
        <v>2025</v>
      </c>
      <c r="D172" s="9" t="s">
        <v>791</v>
      </c>
      <c r="E172" s="9" t="s">
        <v>24</v>
      </c>
      <c r="F172" s="9" t="s">
        <v>25</v>
      </c>
      <c r="G172" s="24">
        <v>29502000</v>
      </c>
      <c r="H172" s="17">
        <v>1072707976</v>
      </c>
      <c r="I172" s="9" t="s">
        <v>792</v>
      </c>
      <c r="J172" s="9" t="s">
        <v>793</v>
      </c>
      <c r="K172" s="9" t="s">
        <v>57</v>
      </c>
      <c r="L172" s="18">
        <v>45744</v>
      </c>
      <c r="M172" s="18">
        <v>45749</v>
      </c>
      <c r="N172" s="19" t="s">
        <v>29</v>
      </c>
      <c r="O172" s="21" t="s">
        <v>58</v>
      </c>
      <c r="P172" s="11">
        <v>14751000</v>
      </c>
      <c r="Q172" s="21">
        <v>0</v>
      </c>
      <c r="R172" s="19">
        <f t="shared" si="3"/>
        <v>44253000</v>
      </c>
      <c r="S172" s="26">
        <v>1</v>
      </c>
      <c r="T172" s="26">
        <v>1</v>
      </c>
      <c r="U172" s="32" t="s">
        <v>794</v>
      </c>
      <c r="V172" s="22" t="s">
        <v>31</v>
      </c>
      <c r="W172" s="58"/>
      <c r="X172" s="58"/>
      <c r="Y172" s="58"/>
      <c r="Z172" s="58"/>
      <c r="AA172" s="58"/>
      <c r="AB172" s="58"/>
      <c r="AC172" s="58"/>
      <c r="AD172" s="58"/>
      <c r="AE172" s="58"/>
      <c r="AF172" s="58"/>
      <c r="AG172" s="58"/>
      <c r="AH172" s="58"/>
      <c r="AI172" s="58"/>
      <c r="AJ172" s="58"/>
      <c r="AK172" s="58"/>
      <c r="AL172" s="58"/>
      <c r="AM172" s="60"/>
    </row>
    <row r="173" spans="1:39" s="10" customFormat="1" ht="40.5" customHeight="1">
      <c r="A173" s="9">
        <v>1</v>
      </c>
      <c r="B173" s="9" t="s">
        <v>22</v>
      </c>
      <c r="C173" s="9">
        <v>2025</v>
      </c>
      <c r="D173" s="9" t="s">
        <v>795</v>
      </c>
      <c r="E173" s="9" t="s">
        <v>24</v>
      </c>
      <c r="F173" s="9" t="s">
        <v>25</v>
      </c>
      <c r="G173" s="24">
        <v>38400000</v>
      </c>
      <c r="H173" s="17">
        <v>52431939</v>
      </c>
      <c r="I173" s="9" t="s">
        <v>796</v>
      </c>
      <c r="J173" s="9" t="s">
        <v>797</v>
      </c>
      <c r="K173" s="9" t="s">
        <v>57</v>
      </c>
      <c r="L173" s="18">
        <v>45744</v>
      </c>
      <c r="M173" s="18">
        <v>45749</v>
      </c>
      <c r="N173" s="19" t="s">
        <v>29</v>
      </c>
      <c r="O173" s="21" t="s">
        <v>58</v>
      </c>
      <c r="P173" s="11">
        <v>18986667</v>
      </c>
      <c r="Q173" s="21">
        <v>0</v>
      </c>
      <c r="R173" s="19">
        <f t="shared" si="3"/>
        <v>57386667</v>
      </c>
      <c r="S173" s="26">
        <v>1</v>
      </c>
      <c r="T173" s="26">
        <v>1</v>
      </c>
      <c r="U173" s="32" t="s">
        <v>798</v>
      </c>
      <c r="V173" s="22" t="s">
        <v>31</v>
      </c>
      <c r="W173" s="58"/>
      <c r="X173" s="58"/>
      <c r="Y173" s="58"/>
      <c r="Z173" s="58"/>
      <c r="AA173" s="58"/>
      <c r="AB173" s="58"/>
      <c r="AC173" s="58"/>
      <c r="AD173" s="58"/>
      <c r="AE173" s="58"/>
      <c r="AF173" s="58"/>
      <c r="AG173" s="58"/>
      <c r="AH173" s="58"/>
      <c r="AI173" s="58"/>
      <c r="AJ173" s="58"/>
      <c r="AK173" s="58"/>
      <c r="AL173" s="58"/>
      <c r="AM173" s="60"/>
    </row>
    <row r="174" spans="1:39" s="9" customFormat="1" ht="40.5" customHeight="1">
      <c r="A174" s="9">
        <v>1</v>
      </c>
      <c r="B174" s="9" t="s">
        <v>22</v>
      </c>
      <c r="C174" s="9">
        <v>2025</v>
      </c>
      <c r="D174" s="9" t="s">
        <v>799</v>
      </c>
      <c r="E174" s="9" t="s">
        <v>24</v>
      </c>
      <c r="F174" s="9" t="s">
        <v>25</v>
      </c>
      <c r="G174" s="30">
        <v>34200000</v>
      </c>
      <c r="H174" s="17">
        <v>1018477890</v>
      </c>
      <c r="I174" s="9" t="s">
        <v>800</v>
      </c>
      <c r="J174" s="9" t="s">
        <v>801</v>
      </c>
      <c r="K174" s="9" t="s">
        <v>57</v>
      </c>
      <c r="L174" s="18">
        <v>45744</v>
      </c>
      <c r="M174" s="18">
        <v>45748</v>
      </c>
      <c r="N174" s="19" t="s">
        <v>802</v>
      </c>
      <c r="O174" s="21" t="s">
        <v>58</v>
      </c>
      <c r="P174" s="30">
        <v>17100000</v>
      </c>
      <c r="Q174" s="21">
        <v>0</v>
      </c>
      <c r="R174" s="19">
        <f t="shared" si="3"/>
        <v>51300000</v>
      </c>
      <c r="S174" s="31">
        <v>1</v>
      </c>
      <c r="T174" s="31">
        <v>0.78</v>
      </c>
      <c r="U174" s="70" t="s">
        <v>803</v>
      </c>
      <c r="V174" s="9" t="s">
        <v>804</v>
      </c>
      <c r="W174" s="36"/>
      <c r="X174" s="36"/>
      <c r="Y174" s="36"/>
      <c r="Z174" s="36"/>
      <c r="AA174" s="36"/>
      <c r="AB174" s="36"/>
      <c r="AC174" s="36"/>
      <c r="AD174" s="36"/>
      <c r="AE174" s="36"/>
      <c r="AF174" s="36"/>
      <c r="AG174" s="36"/>
      <c r="AH174" s="36"/>
      <c r="AI174" s="36"/>
      <c r="AJ174" s="36"/>
      <c r="AK174" s="36"/>
      <c r="AL174" s="36"/>
      <c r="AM174" s="23"/>
    </row>
    <row r="175" spans="1:39" s="10" customFormat="1" ht="40.5" customHeight="1">
      <c r="A175" s="9">
        <v>1</v>
      </c>
      <c r="B175" s="9" t="s">
        <v>22</v>
      </c>
      <c r="C175" s="9">
        <v>2025</v>
      </c>
      <c r="D175" s="9" t="s">
        <v>805</v>
      </c>
      <c r="E175" s="9" t="s">
        <v>24</v>
      </c>
      <c r="F175" s="12" t="s">
        <v>25</v>
      </c>
      <c r="G175" s="24">
        <v>52000000</v>
      </c>
      <c r="H175" s="17">
        <v>1032452291</v>
      </c>
      <c r="I175" s="9" t="s">
        <v>806</v>
      </c>
      <c r="J175" s="9" t="s">
        <v>807</v>
      </c>
      <c r="K175" s="9" t="s">
        <v>35</v>
      </c>
      <c r="L175" s="18">
        <v>45747</v>
      </c>
      <c r="M175" s="18">
        <v>45749</v>
      </c>
      <c r="N175" s="19" t="s">
        <v>29</v>
      </c>
      <c r="O175" s="21">
        <v>0</v>
      </c>
      <c r="P175" s="11">
        <v>0</v>
      </c>
      <c r="Q175" s="21">
        <v>0</v>
      </c>
      <c r="R175" s="19">
        <f t="shared" si="3"/>
        <v>52000000</v>
      </c>
      <c r="S175" s="26">
        <v>1</v>
      </c>
      <c r="T175" s="26">
        <v>1</v>
      </c>
      <c r="U175" s="32" t="s">
        <v>808</v>
      </c>
      <c r="V175" s="22" t="s">
        <v>31</v>
      </c>
      <c r="W175" s="58"/>
      <c r="X175" s="58"/>
      <c r="Y175" s="58"/>
      <c r="Z175" s="58"/>
      <c r="AA175" s="58"/>
      <c r="AB175" s="58"/>
      <c r="AC175" s="58"/>
      <c r="AD175" s="58"/>
      <c r="AE175" s="58"/>
      <c r="AF175" s="58"/>
      <c r="AG175" s="58"/>
      <c r="AH175" s="58"/>
      <c r="AI175" s="58"/>
      <c r="AJ175" s="58"/>
      <c r="AK175" s="58"/>
      <c r="AL175" s="58"/>
      <c r="AM175" s="60"/>
    </row>
    <row r="176" spans="1:39" s="10" customFormat="1" ht="40.5" customHeight="1">
      <c r="A176" s="9">
        <v>1</v>
      </c>
      <c r="B176" s="9" t="s">
        <v>22</v>
      </c>
      <c r="C176" s="9">
        <v>2025</v>
      </c>
      <c r="D176" s="9" t="s">
        <v>809</v>
      </c>
      <c r="E176" s="9" t="s">
        <v>24</v>
      </c>
      <c r="F176" s="12" t="s">
        <v>25</v>
      </c>
      <c r="G176" s="24">
        <v>45080000</v>
      </c>
      <c r="H176" s="17">
        <v>1088334493</v>
      </c>
      <c r="I176" s="9" t="s">
        <v>810</v>
      </c>
      <c r="J176" s="9" t="s">
        <v>811</v>
      </c>
      <c r="K176" s="9" t="s">
        <v>35</v>
      </c>
      <c r="L176" s="18">
        <v>45745</v>
      </c>
      <c r="M176" s="18">
        <v>45749</v>
      </c>
      <c r="N176" s="19" t="s">
        <v>29</v>
      </c>
      <c r="O176" s="21" t="s">
        <v>812</v>
      </c>
      <c r="P176" s="11">
        <v>8264667</v>
      </c>
      <c r="Q176" s="21">
        <v>0</v>
      </c>
      <c r="R176" s="19">
        <f t="shared" si="3"/>
        <v>53344667</v>
      </c>
      <c r="S176" s="26">
        <v>1</v>
      </c>
      <c r="T176" s="26">
        <v>1</v>
      </c>
      <c r="U176" s="32" t="s">
        <v>813</v>
      </c>
      <c r="V176" s="22" t="s">
        <v>31</v>
      </c>
      <c r="W176" s="58"/>
      <c r="X176" s="58"/>
      <c r="Y176" s="58"/>
      <c r="Z176" s="58"/>
      <c r="AA176" s="58"/>
      <c r="AB176" s="58"/>
      <c r="AC176" s="58"/>
      <c r="AD176" s="58"/>
      <c r="AE176" s="58"/>
      <c r="AF176" s="58"/>
      <c r="AG176" s="58"/>
      <c r="AH176" s="58"/>
      <c r="AI176" s="58"/>
      <c r="AJ176" s="58"/>
      <c r="AK176" s="58"/>
      <c r="AL176" s="58"/>
      <c r="AM176" s="60"/>
    </row>
    <row r="177" spans="1:39" s="10" customFormat="1" ht="40.5" customHeight="1">
      <c r="A177" s="9">
        <v>1</v>
      </c>
      <c r="B177" s="9" t="s">
        <v>22</v>
      </c>
      <c r="C177" s="9">
        <v>2025</v>
      </c>
      <c r="D177" s="9" t="s">
        <v>814</v>
      </c>
      <c r="E177" s="9" t="s">
        <v>24</v>
      </c>
      <c r="F177" s="9" t="s">
        <v>25</v>
      </c>
      <c r="G177" s="24">
        <v>24000000</v>
      </c>
      <c r="H177" s="17">
        <v>1020839663</v>
      </c>
      <c r="I177" s="9" t="s">
        <v>815</v>
      </c>
      <c r="J177" s="9" t="s">
        <v>816</v>
      </c>
      <c r="K177" s="9" t="s">
        <v>57</v>
      </c>
      <c r="L177" s="18">
        <v>45747</v>
      </c>
      <c r="M177" s="18">
        <v>45749</v>
      </c>
      <c r="N177" s="19" t="s">
        <v>29</v>
      </c>
      <c r="O177" s="21" t="s">
        <v>817</v>
      </c>
      <c r="P177" s="11">
        <v>11866666</v>
      </c>
      <c r="Q177" s="21">
        <v>0</v>
      </c>
      <c r="R177" s="19">
        <f t="shared" si="3"/>
        <v>35866666</v>
      </c>
      <c r="S177" s="26">
        <v>1</v>
      </c>
      <c r="T177" s="26">
        <v>1</v>
      </c>
      <c r="U177" s="32" t="s">
        <v>818</v>
      </c>
      <c r="V177" s="22" t="s">
        <v>819</v>
      </c>
      <c r="W177" s="58"/>
      <c r="X177" s="58"/>
      <c r="Y177" s="58"/>
      <c r="Z177" s="58"/>
      <c r="AA177" s="58"/>
      <c r="AB177" s="58"/>
      <c r="AC177" s="58"/>
      <c r="AD177" s="58"/>
      <c r="AE177" s="58"/>
      <c r="AF177" s="58"/>
      <c r="AG177" s="58"/>
      <c r="AH177" s="58"/>
      <c r="AI177" s="58"/>
      <c r="AJ177" s="58"/>
      <c r="AK177" s="58"/>
      <c r="AL177" s="58"/>
      <c r="AM177" s="60"/>
    </row>
    <row r="178" spans="1:39" s="9" customFormat="1" ht="40.5" customHeight="1">
      <c r="A178" s="9">
        <v>1</v>
      </c>
      <c r="B178" s="9" t="s">
        <v>22</v>
      </c>
      <c r="C178" s="9">
        <v>2025</v>
      </c>
      <c r="D178" s="9" t="s">
        <v>820</v>
      </c>
      <c r="E178" s="9" t="s">
        <v>24</v>
      </c>
      <c r="F178" s="12" t="s">
        <v>25</v>
      </c>
      <c r="G178" s="30">
        <v>23200000</v>
      </c>
      <c r="H178" s="17">
        <v>1003895145</v>
      </c>
      <c r="I178" s="9" t="s">
        <v>821</v>
      </c>
      <c r="J178" s="9" t="s">
        <v>399</v>
      </c>
      <c r="K178" s="9" t="s">
        <v>35</v>
      </c>
      <c r="L178" s="18">
        <v>45744</v>
      </c>
      <c r="M178" s="18">
        <v>45751</v>
      </c>
      <c r="N178" s="19" t="s">
        <v>29</v>
      </c>
      <c r="O178" s="21">
        <v>0</v>
      </c>
      <c r="P178" s="30">
        <v>0</v>
      </c>
      <c r="Q178" s="21">
        <v>0</v>
      </c>
      <c r="R178" s="19">
        <f t="shared" si="3"/>
        <v>23200000</v>
      </c>
      <c r="S178" s="25">
        <v>0.96441281138790036</v>
      </c>
      <c r="T178" s="31">
        <v>0.86</v>
      </c>
      <c r="U178" s="70" t="s">
        <v>822</v>
      </c>
      <c r="V178" s="9" t="s">
        <v>823</v>
      </c>
      <c r="W178" s="36"/>
      <c r="X178" s="36"/>
      <c r="Y178" s="36"/>
      <c r="Z178" s="36"/>
      <c r="AA178" s="36"/>
      <c r="AB178" s="36"/>
      <c r="AC178" s="36"/>
      <c r="AD178" s="36"/>
      <c r="AE178" s="36"/>
      <c r="AF178" s="36"/>
      <c r="AG178" s="36"/>
      <c r="AH178" s="36"/>
      <c r="AI178" s="36"/>
      <c r="AJ178" s="36"/>
      <c r="AK178" s="36"/>
      <c r="AL178" s="36"/>
      <c r="AM178" s="23"/>
    </row>
    <row r="179" spans="1:39" s="9" customFormat="1" ht="40.5" customHeight="1">
      <c r="A179" s="9">
        <v>1</v>
      </c>
      <c r="B179" s="9" t="s">
        <v>22</v>
      </c>
      <c r="C179" s="9">
        <v>2025</v>
      </c>
      <c r="D179" s="9" t="s">
        <v>824</v>
      </c>
      <c r="E179" s="9" t="s">
        <v>24</v>
      </c>
      <c r="F179" s="9" t="s">
        <v>25</v>
      </c>
      <c r="G179" s="30">
        <v>60000000</v>
      </c>
      <c r="H179" s="17">
        <v>1015397649</v>
      </c>
      <c r="I179" s="9" t="s">
        <v>825</v>
      </c>
      <c r="J179" s="9" t="s">
        <v>826</v>
      </c>
      <c r="K179" s="9" t="s">
        <v>57</v>
      </c>
      <c r="L179" s="18">
        <v>45749</v>
      </c>
      <c r="M179" s="18">
        <v>45751</v>
      </c>
      <c r="N179" s="19" t="s">
        <v>29</v>
      </c>
      <c r="O179" s="21" t="s">
        <v>58</v>
      </c>
      <c r="P179" s="30">
        <v>30000000</v>
      </c>
      <c r="Q179" s="21">
        <v>0</v>
      </c>
      <c r="R179" s="19">
        <f t="shared" si="3"/>
        <v>90000000</v>
      </c>
      <c r="S179" s="31">
        <v>1</v>
      </c>
      <c r="T179" s="31">
        <v>1</v>
      </c>
      <c r="U179" s="70" t="s">
        <v>827</v>
      </c>
      <c r="V179" s="9" t="s">
        <v>828</v>
      </c>
      <c r="W179" s="36"/>
      <c r="X179" s="36"/>
      <c r="Y179" s="36"/>
      <c r="Z179" s="36"/>
      <c r="AA179" s="36"/>
      <c r="AB179" s="36"/>
      <c r="AC179" s="36"/>
      <c r="AD179" s="36"/>
      <c r="AE179" s="36"/>
      <c r="AF179" s="36"/>
      <c r="AG179" s="36"/>
      <c r="AH179" s="36"/>
      <c r="AI179" s="36"/>
      <c r="AJ179" s="36"/>
      <c r="AK179" s="36"/>
      <c r="AL179" s="36"/>
      <c r="AM179" s="23"/>
    </row>
    <row r="180" spans="1:39" s="10" customFormat="1" ht="40.5" customHeight="1">
      <c r="A180" s="9">
        <v>1</v>
      </c>
      <c r="B180" s="9" t="s">
        <v>22</v>
      </c>
      <c r="C180" s="9">
        <v>2025</v>
      </c>
      <c r="D180" s="9" t="s">
        <v>829</v>
      </c>
      <c r="E180" s="9" t="s">
        <v>24</v>
      </c>
      <c r="F180" s="9" t="s">
        <v>25</v>
      </c>
      <c r="G180" s="24">
        <v>21600000</v>
      </c>
      <c r="H180" s="17">
        <v>1019046853</v>
      </c>
      <c r="I180" s="9" t="s">
        <v>830</v>
      </c>
      <c r="J180" s="9" t="s">
        <v>831</v>
      </c>
      <c r="K180" s="9" t="s">
        <v>35</v>
      </c>
      <c r="L180" s="18">
        <v>45748</v>
      </c>
      <c r="M180" s="18">
        <v>45755</v>
      </c>
      <c r="N180" s="19" t="s">
        <v>29</v>
      </c>
      <c r="O180" s="21" t="s">
        <v>832</v>
      </c>
      <c r="P180" s="11">
        <v>2700000</v>
      </c>
      <c r="Q180" s="21">
        <v>0</v>
      </c>
      <c r="R180" s="19">
        <f t="shared" si="3"/>
        <v>24300000</v>
      </c>
      <c r="S180" s="26">
        <v>1</v>
      </c>
      <c r="T180" s="26">
        <v>0.88</v>
      </c>
      <c r="U180" s="32" t="s">
        <v>833</v>
      </c>
      <c r="V180" s="22" t="s">
        <v>587</v>
      </c>
      <c r="W180" s="58"/>
      <c r="X180" s="58"/>
      <c r="Y180" s="58"/>
      <c r="Z180" s="58"/>
      <c r="AA180" s="58"/>
      <c r="AB180" s="58"/>
      <c r="AC180" s="58"/>
      <c r="AD180" s="58"/>
      <c r="AE180" s="58"/>
      <c r="AF180" s="58"/>
      <c r="AG180" s="58"/>
      <c r="AH180" s="58"/>
      <c r="AI180" s="58"/>
      <c r="AJ180" s="58"/>
      <c r="AK180" s="58"/>
      <c r="AL180" s="58"/>
      <c r="AM180" s="60"/>
    </row>
    <row r="181" spans="1:39" s="10" customFormat="1" ht="40.5" customHeight="1">
      <c r="A181" s="9">
        <v>1</v>
      </c>
      <c r="B181" s="9" t="s">
        <v>22</v>
      </c>
      <c r="C181" s="9">
        <v>2025</v>
      </c>
      <c r="D181" s="9" t="s">
        <v>834</v>
      </c>
      <c r="E181" s="9" t="s">
        <v>24</v>
      </c>
      <c r="F181" s="12" t="s">
        <v>25</v>
      </c>
      <c r="G181" s="24">
        <v>70536000</v>
      </c>
      <c r="H181" s="17">
        <v>52782734</v>
      </c>
      <c r="I181" s="9" t="s">
        <v>835</v>
      </c>
      <c r="J181" s="9" t="s">
        <v>836</v>
      </c>
      <c r="K181" s="9" t="s">
        <v>35</v>
      </c>
      <c r="L181" s="18">
        <v>45747</v>
      </c>
      <c r="M181" s="18">
        <v>45749</v>
      </c>
      <c r="N181" s="19" t="s">
        <v>29</v>
      </c>
      <c r="O181" s="21">
        <v>0</v>
      </c>
      <c r="P181" s="11">
        <v>0</v>
      </c>
      <c r="Q181" s="21">
        <v>0</v>
      </c>
      <c r="R181" s="19">
        <f t="shared" si="3"/>
        <v>70536000</v>
      </c>
      <c r="S181" s="26">
        <v>1</v>
      </c>
      <c r="T181" s="26">
        <v>0.99</v>
      </c>
      <c r="U181" s="32" t="s">
        <v>837</v>
      </c>
      <c r="V181" s="22" t="s">
        <v>838</v>
      </c>
      <c r="W181" s="58"/>
      <c r="X181" s="58"/>
      <c r="Y181" s="58"/>
      <c r="Z181" s="58"/>
      <c r="AA181" s="58"/>
      <c r="AB181" s="58"/>
      <c r="AC181" s="58"/>
      <c r="AD181" s="58"/>
      <c r="AE181" s="58"/>
      <c r="AF181" s="58"/>
      <c r="AG181" s="58"/>
      <c r="AH181" s="58"/>
      <c r="AI181" s="58"/>
      <c r="AJ181" s="58"/>
      <c r="AK181" s="58"/>
      <c r="AL181" s="58"/>
      <c r="AM181" s="60"/>
    </row>
    <row r="182" spans="1:39" s="13" customFormat="1" ht="40.5" customHeight="1">
      <c r="A182" s="9">
        <v>1</v>
      </c>
      <c r="B182" s="9" t="s">
        <v>22</v>
      </c>
      <c r="C182" s="9">
        <v>2025</v>
      </c>
      <c r="D182" s="9" t="s">
        <v>839</v>
      </c>
      <c r="E182" s="9" t="s">
        <v>24</v>
      </c>
      <c r="F182" s="12" t="s">
        <v>25</v>
      </c>
      <c r="G182" s="30">
        <v>26000000</v>
      </c>
      <c r="H182" s="17">
        <v>51551582</v>
      </c>
      <c r="I182" s="9" t="s">
        <v>840</v>
      </c>
      <c r="J182" s="9" t="s">
        <v>841</v>
      </c>
      <c r="K182" s="9" t="s">
        <v>35</v>
      </c>
      <c r="L182" s="18">
        <v>45748</v>
      </c>
      <c r="M182" s="18">
        <v>45751</v>
      </c>
      <c r="N182" s="19" t="s">
        <v>29</v>
      </c>
      <c r="O182" s="21" t="s">
        <v>842</v>
      </c>
      <c r="P182" s="30">
        <v>4008333</v>
      </c>
      <c r="Q182" s="21">
        <v>0</v>
      </c>
      <c r="R182" s="19">
        <f t="shared" si="3"/>
        <v>30008333</v>
      </c>
      <c r="S182" s="31">
        <v>1</v>
      </c>
      <c r="T182" s="25">
        <v>0.85560000000000003</v>
      </c>
      <c r="U182" s="70" t="s">
        <v>843</v>
      </c>
      <c r="V182" s="9" t="s">
        <v>298</v>
      </c>
      <c r="W182" s="38"/>
      <c r="X182" s="38"/>
      <c r="Y182" s="38"/>
      <c r="Z182" s="38"/>
      <c r="AA182" s="38"/>
      <c r="AB182" s="38"/>
      <c r="AC182" s="38"/>
      <c r="AD182" s="38"/>
      <c r="AE182" s="38"/>
      <c r="AF182" s="38"/>
      <c r="AG182" s="38"/>
      <c r="AH182" s="38"/>
      <c r="AI182" s="38"/>
      <c r="AJ182" s="38"/>
      <c r="AK182" s="38"/>
      <c r="AL182" s="38"/>
      <c r="AM182" s="20"/>
    </row>
    <row r="183" spans="1:39" s="8" customFormat="1" ht="40.5" customHeight="1">
      <c r="A183" s="9">
        <v>1</v>
      </c>
      <c r="B183" s="9" t="s">
        <v>22</v>
      </c>
      <c r="C183" s="9">
        <v>2025</v>
      </c>
      <c r="D183" s="9" t="s">
        <v>844</v>
      </c>
      <c r="E183" s="9" t="s">
        <v>24</v>
      </c>
      <c r="F183" s="9" t="s">
        <v>25</v>
      </c>
      <c r="G183" s="24">
        <v>34200000</v>
      </c>
      <c r="H183" s="17">
        <v>51672493</v>
      </c>
      <c r="I183" s="9" t="s">
        <v>845</v>
      </c>
      <c r="J183" s="9" t="s">
        <v>846</v>
      </c>
      <c r="K183" s="9" t="s">
        <v>57</v>
      </c>
      <c r="L183" s="18">
        <v>45749</v>
      </c>
      <c r="M183" s="18">
        <v>45758</v>
      </c>
      <c r="N183" s="19" t="s">
        <v>29</v>
      </c>
      <c r="O183" s="21" t="s">
        <v>100</v>
      </c>
      <c r="P183" s="11">
        <v>15200000</v>
      </c>
      <c r="Q183" s="21">
        <v>0</v>
      </c>
      <c r="R183" s="19">
        <f t="shared" ref="R183:R246" si="4">G183+P183</f>
        <v>49400000</v>
      </c>
      <c r="S183" s="26">
        <v>1</v>
      </c>
      <c r="T183" s="26">
        <v>1</v>
      </c>
      <c r="U183" s="32" t="s">
        <v>847</v>
      </c>
      <c r="V183" s="22" t="s">
        <v>31</v>
      </c>
      <c r="W183" s="3"/>
      <c r="X183" s="3"/>
      <c r="Y183" s="3"/>
      <c r="Z183" s="3"/>
      <c r="AA183" s="3"/>
      <c r="AB183" s="3"/>
      <c r="AC183" s="3"/>
      <c r="AD183" s="3"/>
      <c r="AE183" s="3"/>
      <c r="AF183" s="3"/>
      <c r="AG183" s="3"/>
      <c r="AH183" s="3"/>
      <c r="AI183" s="3"/>
      <c r="AJ183" s="3"/>
      <c r="AK183" s="3"/>
      <c r="AL183" s="3"/>
      <c r="AM183" s="61"/>
    </row>
    <row r="184" spans="1:39" s="8" customFormat="1" ht="40.5" customHeight="1">
      <c r="A184" s="9">
        <v>1</v>
      </c>
      <c r="B184" s="9" t="s">
        <v>22</v>
      </c>
      <c r="C184" s="9">
        <v>2025</v>
      </c>
      <c r="D184" s="9" t="s">
        <v>848</v>
      </c>
      <c r="E184" s="9" t="s">
        <v>24</v>
      </c>
      <c r="F184" s="9" t="s">
        <v>25</v>
      </c>
      <c r="G184" s="24">
        <v>31200000</v>
      </c>
      <c r="H184" s="17">
        <v>1122817751</v>
      </c>
      <c r="I184" s="9" t="s">
        <v>849</v>
      </c>
      <c r="J184" s="9" t="s">
        <v>850</v>
      </c>
      <c r="K184" s="9" t="s">
        <v>57</v>
      </c>
      <c r="L184" s="18">
        <v>45749</v>
      </c>
      <c r="M184" s="18">
        <v>45754</v>
      </c>
      <c r="N184" s="19" t="s">
        <v>29</v>
      </c>
      <c r="O184" s="21" t="s">
        <v>58</v>
      </c>
      <c r="P184" s="11">
        <v>15600000</v>
      </c>
      <c r="Q184" s="21">
        <v>0</v>
      </c>
      <c r="R184" s="19">
        <f t="shared" si="4"/>
        <v>46800000</v>
      </c>
      <c r="S184" s="26">
        <v>1</v>
      </c>
      <c r="T184" s="26">
        <v>1</v>
      </c>
      <c r="U184" s="32" t="s">
        <v>851</v>
      </c>
      <c r="V184" s="51" t="s">
        <v>468</v>
      </c>
      <c r="W184" s="3"/>
      <c r="X184" s="3"/>
      <c r="Y184" s="3"/>
      <c r="Z184" s="3"/>
      <c r="AA184" s="3"/>
      <c r="AB184" s="3"/>
      <c r="AC184" s="3"/>
      <c r="AD184" s="3"/>
      <c r="AE184" s="3"/>
      <c r="AF184" s="3"/>
      <c r="AG184" s="3"/>
      <c r="AH184" s="3"/>
      <c r="AI184" s="3"/>
      <c r="AJ184" s="3"/>
      <c r="AK184" s="3"/>
      <c r="AL184" s="3"/>
      <c r="AM184" s="61"/>
    </row>
    <row r="185" spans="1:39" s="8" customFormat="1" ht="40.5" customHeight="1">
      <c r="A185" s="9">
        <v>1</v>
      </c>
      <c r="B185" s="9" t="s">
        <v>22</v>
      </c>
      <c r="C185" s="9">
        <v>2025</v>
      </c>
      <c r="D185" s="9" t="s">
        <v>852</v>
      </c>
      <c r="E185" s="9" t="s">
        <v>24</v>
      </c>
      <c r="F185" s="9" t="s">
        <v>25</v>
      </c>
      <c r="G185" s="24">
        <v>33810000</v>
      </c>
      <c r="H185" s="17">
        <v>1073381555</v>
      </c>
      <c r="I185" s="9" t="s">
        <v>853</v>
      </c>
      <c r="J185" s="9" t="s">
        <v>854</v>
      </c>
      <c r="K185" s="9" t="s">
        <v>57</v>
      </c>
      <c r="L185" s="18">
        <v>45749</v>
      </c>
      <c r="M185" s="18">
        <v>45754</v>
      </c>
      <c r="N185" s="19" t="s">
        <v>29</v>
      </c>
      <c r="O185" s="21" t="s">
        <v>58</v>
      </c>
      <c r="P185" s="11">
        <v>16717167</v>
      </c>
      <c r="Q185" s="21">
        <v>0</v>
      </c>
      <c r="R185" s="19">
        <f t="shared" si="4"/>
        <v>50527167</v>
      </c>
      <c r="S185" s="26">
        <v>1</v>
      </c>
      <c r="T185" s="26">
        <v>1</v>
      </c>
      <c r="U185" s="32" t="s">
        <v>855</v>
      </c>
      <c r="V185" s="22" t="s">
        <v>31</v>
      </c>
      <c r="W185" s="3"/>
      <c r="X185" s="3"/>
      <c r="Y185" s="3"/>
      <c r="Z185" s="3"/>
      <c r="AA185" s="3"/>
      <c r="AB185" s="3"/>
      <c r="AC185" s="3"/>
      <c r="AD185" s="3"/>
      <c r="AE185" s="3"/>
      <c r="AF185" s="3"/>
      <c r="AG185" s="3"/>
      <c r="AH185" s="3"/>
      <c r="AI185" s="3"/>
      <c r="AJ185" s="3"/>
      <c r="AK185" s="3"/>
      <c r="AL185" s="3"/>
      <c r="AM185" s="61"/>
    </row>
    <row r="186" spans="1:39" s="8" customFormat="1" ht="40.5" customHeight="1">
      <c r="A186" s="9">
        <v>1</v>
      </c>
      <c r="B186" s="9" t="s">
        <v>22</v>
      </c>
      <c r="C186" s="9">
        <v>2025</v>
      </c>
      <c r="D186" s="9" t="s">
        <v>856</v>
      </c>
      <c r="E186" s="9" t="s">
        <v>24</v>
      </c>
      <c r="F186" s="12" t="s">
        <v>25</v>
      </c>
      <c r="G186" s="24">
        <v>52000000</v>
      </c>
      <c r="H186" s="17">
        <v>1032456637</v>
      </c>
      <c r="I186" s="9" t="s">
        <v>857</v>
      </c>
      <c r="J186" s="9" t="s">
        <v>858</v>
      </c>
      <c r="K186" s="9" t="s">
        <v>35</v>
      </c>
      <c r="L186" s="18">
        <v>45748</v>
      </c>
      <c r="M186" s="18">
        <v>45751</v>
      </c>
      <c r="N186" s="19" t="s">
        <v>29</v>
      </c>
      <c r="O186" s="21">
        <v>0</v>
      </c>
      <c r="P186" s="11">
        <v>0</v>
      </c>
      <c r="Q186" s="21">
        <v>0</v>
      </c>
      <c r="R186" s="19">
        <f t="shared" si="4"/>
        <v>52000000</v>
      </c>
      <c r="S186" s="26">
        <v>1</v>
      </c>
      <c r="T186" s="26">
        <v>1</v>
      </c>
      <c r="U186" s="32" t="s">
        <v>859</v>
      </c>
      <c r="V186" s="22" t="s">
        <v>31</v>
      </c>
      <c r="W186" s="3"/>
      <c r="X186" s="3"/>
      <c r="Y186" s="3"/>
      <c r="Z186" s="3"/>
      <c r="AA186" s="3"/>
      <c r="AB186" s="3"/>
      <c r="AC186" s="3"/>
      <c r="AD186" s="3"/>
      <c r="AE186" s="3"/>
      <c r="AF186" s="3"/>
      <c r="AG186" s="3"/>
      <c r="AH186" s="3"/>
      <c r="AI186" s="3"/>
      <c r="AJ186" s="3"/>
      <c r="AK186" s="3"/>
      <c r="AL186" s="3"/>
      <c r="AM186" s="61"/>
    </row>
    <row r="187" spans="1:39" s="8" customFormat="1" ht="40.5" customHeight="1">
      <c r="A187" s="9">
        <v>1</v>
      </c>
      <c r="B187" s="9" t="s">
        <v>22</v>
      </c>
      <c r="C187" s="9">
        <v>2025</v>
      </c>
      <c r="D187" s="9" t="s">
        <v>860</v>
      </c>
      <c r="E187" s="9" t="s">
        <v>24</v>
      </c>
      <c r="F187" s="12" t="s">
        <v>25</v>
      </c>
      <c r="G187" s="24">
        <v>54400000</v>
      </c>
      <c r="H187" s="17">
        <v>80179973</v>
      </c>
      <c r="I187" s="9" t="s">
        <v>861</v>
      </c>
      <c r="J187" s="9" t="s">
        <v>862</v>
      </c>
      <c r="K187" s="9" t="s">
        <v>35</v>
      </c>
      <c r="L187" s="18">
        <v>45732</v>
      </c>
      <c r="M187" s="18">
        <v>45737</v>
      </c>
      <c r="N187" s="19" t="s">
        <v>29</v>
      </c>
      <c r="O187" s="21">
        <v>0</v>
      </c>
      <c r="P187" s="11">
        <v>0</v>
      </c>
      <c r="Q187" s="21">
        <v>0</v>
      </c>
      <c r="R187" s="19">
        <f t="shared" si="4"/>
        <v>54400000</v>
      </c>
      <c r="S187" s="26">
        <v>1</v>
      </c>
      <c r="T187" s="26">
        <v>1</v>
      </c>
      <c r="U187" s="32" t="s">
        <v>863</v>
      </c>
      <c r="V187" s="22" t="s">
        <v>31</v>
      </c>
      <c r="W187" s="3"/>
      <c r="X187" s="3"/>
      <c r="Y187" s="3"/>
      <c r="Z187" s="3"/>
      <c r="AA187" s="3"/>
      <c r="AB187" s="3"/>
      <c r="AC187" s="3"/>
      <c r="AD187" s="3"/>
      <c r="AE187" s="3"/>
      <c r="AF187" s="3"/>
      <c r="AG187" s="3"/>
      <c r="AH187" s="3"/>
      <c r="AI187" s="3"/>
      <c r="AJ187" s="3"/>
      <c r="AK187" s="3"/>
      <c r="AL187" s="3"/>
      <c r="AM187" s="61"/>
    </row>
    <row r="188" spans="1:39" s="13" customFormat="1" ht="40.5" customHeight="1">
      <c r="A188" s="9">
        <v>1</v>
      </c>
      <c r="B188" s="9" t="s">
        <v>22</v>
      </c>
      <c r="C188" s="9">
        <v>2025</v>
      </c>
      <c r="D188" s="9" t="s">
        <v>864</v>
      </c>
      <c r="E188" s="9" t="s">
        <v>24</v>
      </c>
      <c r="F188" s="12" t="s">
        <v>25</v>
      </c>
      <c r="G188" s="30">
        <v>23808000</v>
      </c>
      <c r="H188" s="17">
        <v>1020783434</v>
      </c>
      <c r="I188" s="9" t="s">
        <v>865</v>
      </c>
      <c r="J188" s="9" t="s">
        <v>866</v>
      </c>
      <c r="K188" s="9" t="s">
        <v>35</v>
      </c>
      <c r="L188" s="18">
        <v>45748</v>
      </c>
      <c r="M188" s="18">
        <v>45750</v>
      </c>
      <c r="N188" s="19" t="s">
        <v>29</v>
      </c>
      <c r="O188" s="21">
        <v>0</v>
      </c>
      <c r="P188" s="30">
        <v>0</v>
      </c>
      <c r="Q188" s="21">
        <v>0</v>
      </c>
      <c r="R188" s="19">
        <f t="shared" si="4"/>
        <v>23808000</v>
      </c>
      <c r="S188" s="25">
        <v>1</v>
      </c>
      <c r="T188" s="31">
        <v>0.86</v>
      </c>
      <c r="U188" s="72" t="s">
        <v>867</v>
      </c>
      <c r="V188" s="9" t="s">
        <v>868</v>
      </c>
      <c r="W188" s="38"/>
      <c r="X188" s="38"/>
      <c r="Y188" s="38"/>
      <c r="Z188" s="38"/>
      <c r="AA188" s="38"/>
      <c r="AB188" s="38"/>
      <c r="AC188" s="38"/>
      <c r="AD188" s="38"/>
      <c r="AE188" s="38"/>
      <c r="AF188" s="38"/>
      <c r="AG188" s="38"/>
      <c r="AH188" s="38"/>
      <c r="AI188" s="38"/>
      <c r="AJ188" s="38"/>
      <c r="AK188" s="38"/>
      <c r="AL188" s="38"/>
      <c r="AM188" s="20"/>
    </row>
    <row r="189" spans="1:39" s="8" customFormat="1" ht="40.5" customHeight="1">
      <c r="A189" s="9">
        <v>1</v>
      </c>
      <c r="B189" s="9" t="s">
        <v>22</v>
      </c>
      <c r="C189" s="9">
        <v>2025</v>
      </c>
      <c r="D189" s="9" t="s">
        <v>869</v>
      </c>
      <c r="E189" s="9" t="s">
        <v>24</v>
      </c>
      <c r="F189" s="9" t="s">
        <v>25</v>
      </c>
      <c r="G189" s="24">
        <v>20800000</v>
      </c>
      <c r="H189" s="17">
        <v>1020841142</v>
      </c>
      <c r="I189" s="9" t="s">
        <v>870</v>
      </c>
      <c r="J189" s="9" t="s">
        <v>871</v>
      </c>
      <c r="K189" s="9" t="s">
        <v>28</v>
      </c>
      <c r="L189" s="18">
        <v>45748</v>
      </c>
      <c r="M189" s="18">
        <v>45749</v>
      </c>
      <c r="N189" s="19" t="s">
        <v>29</v>
      </c>
      <c r="O189" s="21" t="s">
        <v>872</v>
      </c>
      <c r="P189" s="11">
        <v>10400000</v>
      </c>
      <c r="Q189" s="21">
        <v>0</v>
      </c>
      <c r="R189" s="19">
        <f t="shared" si="4"/>
        <v>31200000</v>
      </c>
      <c r="S189" s="26">
        <v>1</v>
      </c>
      <c r="T189" s="31">
        <v>0.99439999999999995</v>
      </c>
      <c r="U189" s="69" t="s">
        <v>873</v>
      </c>
      <c r="V189" s="22" t="s">
        <v>555</v>
      </c>
      <c r="W189" s="3"/>
      <c r="X189" s="3"/>
      <c r="Y189" s="3"/>
      <c r="Z189" s="3"/>
      <c r="AA189" s="3"/>
      <c r="AB189" s="3"/>
      <c r="AC189" s="3"/>
      <c r="AD189" s="3"/>
      <c r="AE189" s="3"/>
      <c r="AF189" s="3"/>
      <c r="AG189" s="3"/>
      <c r="AH189" s="3"/>
      <c r="AI189" s="3"/>
      <c r="AJ189" s="3"/>
      <c r="AK189" s="3"/>
      <c r="AL189" s="3"/>
      <c r="AM189" s="61"/>
    </row>
    <row r="190" spans="1:39" s="8" customFormat="1" ht="40.5" customHeight="1">
      <c r="A190" s="9">
        <v>1</v>
      </c>
      <c r="B190" s="9" t="s">
        <v>22</v>
      </c>
      <c r="C190" s="9">
        <v>2025</v>
      </c>
      <c r="D190" s="9" t="s">
        <v>874</v>
      </c>
      <c r="E190" s="9" t="s">
        <v>24</v>
      </c>
      <c r="F190" s="9" t="s">
        <v>25</v>
      </c>
      <c r="G190" s="24">
        <v>23808000</v>
      </c>
      <c r="H190" s="17">
        <v>52996607</v>
      </c>
      <c r="I190" s="9" t="s">
        <v>875</v>
      </c>
      <c r="J190" s="9" t="s">
        <v>133</v>
      </c>
      <c r="K190" s="9" t="s">
        <v>35</v>
      </c>
      <c r="L190" s="18">
        <v>45748</v>
      </c>
      <c r="M190" s="18">
        <v>45754</v>
      </c>
      <c r="N190" s="19" t="s">
        <v>29</v>
      </c>
      <c r="O190" s="21" t="s">
        <v>876</v>
      </c>
      <c r="P190" s="11">
        <v>2480800</v>
      </c>
      <c r="Q190" s="21">
        <v>0</v>
      </c>
      <c r="R190" s="19">
        <f t="shared" si="4"/>
        <v>26288800</v>
      </c>
      <c r="S190" s="26">
        <v>1</v>
      </c>
      <c r="T190" s="26">
        <v>0.96</v>
      </c>
      <c r="U190" s="32" t="s">
        <v>877</v>
      </c>
      <c r="V190" s="22" t="s">
        <v>878</v>
      </c>
      <c r="W190" s="3"/>
      <c r="X190" s="3"/>
      <c r="Y190" s="3"/>
      <c r="Z190" s="3"/>
      <c r="AA190" s="3"/>
      <c r="AB190" s="3"/>
      <c r="AC190" s="3"/>
      <c r="AD190" s="3"/>
      <c r="AE190" s="3"/>
      <c r="AF190" s="3"/>
      <c r="AG190" s="3"/>
      <c r="AH190" s="3"/>
      <c r="AI190" s="3"/>
      <c r="AJ190" s="3"/>
      <c r="AK190" s="3"/>
      <c r="AL190" s="3"/>
      <c r="AM190" s="61"/>
    </row>
    <row r="191" spans="1:39" s="8" customFormat="1" ht="40.5" customHeight="1">
      <c r="A191" s="9">
        <v>1</v>
      </c>
      <c r="B191" s="9" t="s">
        <v>22</v>
      </c>
      <c r="C191" s="9">
        <v>2025</v>
      </c>
      <c r="D191" s="9" t="s">
        <v>879</v>
      </c>
      <c r="E191" s="9" t="s">
        <v>24</v>
      </c>
      <c r="F191" s="9" t="s">
        <v>25</v>
      </c>
      <c r="G191" s="24">
        <v>36000000</v>
      </c>
      <c r="H191" s="17">
        <v>1020811827</v>
      </c>
      <c r="I191" s="9" t="s">
        <v>880</v>
      </c>
      <c r="J191" s="9" t="s">
        <v>881</v>
      </c>
      <c r="K191" s="9" t="s">
        <v>35</v>
      </c>
      <c r="L191" s="18">
        <v>45750</v>
      </c>
      <c r="M191" s="18">
        <v>45754</v>
      </c>
      <c r="N191" s="19" t="s">
        <v>29</v>
      </c>
      <c r="O191" s="21" t="s">
        <v>882</v>
      </c>
      <c r="P191" s="11">
        <v>12469339</v>
      </c>
      <c r="Q191" s="21">
        <v>0</v>
      </c>
      <c r="R191" s="19">
        <f t="shared" si="4"/>
        <v>48469339</v>
      </c>
      <c r="S191" s="26">
        <v>1</v>
      </c>
      <c r="T191" s="26">
        <v>1</v>
      </c>
      <c r="U191" s="32" t="s">
        <v>883</v>
      </c>
      <c r="V191" s="22" t="s">
        <v>468</v>
      </c>
      <c r="W191" s="3"/>
      <c r="X191" s="3"/>
      <c r="Y191" s="3"/>
      <c r="Z191" s="3"/>
      <c r="AA191" s="3"/>
      <c r="AB191" s="3"/>
      <c r="AC191" s="3"/>
      <c r="AD191" s="3"/>
      <c r="AE191" s="3"/>
      <c r="AF191" s="3"/>
      <c r="AG191" s="3"/>
      <c r="AH191" s="3"/>
      <c r="AI191" s="3"/>
      <c r="AJ191" s="3"/>
      <c r="AK191" s="3"/>
      <c r="AL191" s="3"/>
      <c r="AM191" s="61"/>
    </row>
    <row r="192" spans="1:39" s="8" customFormat="1" ht="40.5" customHeight="1">
      <c r="A192" s="9">
        <v>1</v>
      </c>
      <c r="B192" s="9" t="s">
        <v>22</v>
      </c>
      <c r="C192" s="9">
        <v>2025</v>
      </c>
      <c r="D192" s="9" t="s">
        <v>884</v>
      </c>
      <c r="E192" s="9" t="s">
        <v>24</v>
      </c>
      <c r="F192" s="9" t="s">
        <v>25</v>
      </c>
      <c r="G192" s="24">
        <v>64000000</v>
      </c>
      <c r="H192" s="17">
        <v>1136882653</v>
      </c>
      <c r="I192" s="9" t="s">
        <v>885</v>
      </c>
      <c r="J192" s="9" t="s">
        <v>886</v>
      </c>
      <c r="K192" s="9" t="s">
        <v>35</v>
      </c>
      <c r="L192" s="18">
        <v>45749</v>
      </c>
      <c r="M192" s="18">
        <v>45749</v>
      </c>
      <c r="N192" s="19" t="s">
        <v>29</v>
      </c>
      <c r="O192" s="21" t="s">
        <v>887</v>
      </c>
      <c r="P192" s="11">
        <v>11733333</v>
      </c>
      <c r="Q192" s="21">
        <v>0</v>
      </c>
      <c r="R192" s="19">
        <f t="shared" si="4"/>
        <v>75733333</v>
      </c>
      <c r="S192" s="26">
        <v>1</v>
      </c>
      <c r="T192" s="26">
        <v>1</v>
      </c>
      <c r="U192" s="32" t="s">
        <v>888</v>
      </c>
      <c r="V192" s="22" t="s">
        <v>328</v>
      </c>
      <c r="W192" s="3"/>
      <c r="X192" s="3"/>
      <c r="Y192" s="3"/>
      <c r="Z192" s="3"/>
      <c r="AA192" s="3"/>
      <c r="AB192" s="3"/>
      <c r="AC192" s="3"/>
      <c r="AD192" s="3"/>
      <c r="AE192" s="3"/>
      <c r="AF192" s="3"/>
      <c r="AG192" s="3"/>
      <c r="AH192" s="3"/>
      <c r="AI192" s="3"/>
      <c r="AJ192" s="3"/>
      <c r="AK192" s="3"/>
      <c r="AL192" s="3"/>
      <c r="AM192" s="61"/>
    </row>
    <row r="193" spans="1:39" s="8" customFormat="1" ht="40.5" customHeight="1">
      <c r="A193" s="9">
        <v>1</v>
      </c>
      <c r="B193" s="9" t="s">
        <v>22</v>
      </c>
      <c r="C193" s="9">
        <v>2025</v>
      </c>
      <c r="D193" s="9" t="s">
        <v>889</v>
      </c>
      <c r="E193" s="9" t="s">
        <v>24</v>
      </c>
      <c r="F193" s="12" t="s">
        <v>25</v>
      </c>
      <c r="G193" s="24">
        <v>23808000</v>
      </c>
      <c r="H193" s="17">
        <v>52391800</v>
      </c>
      <c r="I193" s="9" t="s">
        <v>890</v>
      </c>
      <c r="J193" s="9" t="s">
        <v>891</v>
      </c>
      <c r="K193" s="9" t="s">
        <v>35</v>
      </c>
      <c r="L193" s="18">
        <v>45749</v>
      </c>
      <c r="M193" s="18">
        <v>45754</v>
      </c>
      <c r="N193" s="19" t="s">
        <v>29</v>
      </c>
      <c r="O193" s="21" t="s">
        <v>892</v>
      </c>
      <c r="P193" s="11">
        <v>2380800</v>
      </c>
      <c r="Q193" s="21">
        <v>0</v>
      </c>
      <c r="R193" s="19">
        <f t="shared" si="4"/>
        <v>26188800</v>
      </c>
      <c r="S193" s="26">
        <v>1</v>
      </c>
      <c r="T193" s="26">
        <v>1</v>
      </c>
      <c r="U193" s="32" t="s">
        <v>893</v>
      </c>
      <c r="V193" s="51" t="s">
        <v>786</v>
      </c>
      <c r="W193" s="3"/>
      <c r="X193" s="3"/>
      <c r="Y193" s="3"/>
      <c r="Z193" s="3"/>
      <c r="AA193" s="3"/>
      <c r="AB193" s="3"/>
      <c r="AC193" s="3"/>
      <c r="AD193" s="3"/>
      <c r="AE193" s="3"/>
      <c r="AF193" s="3"/>
      <c r="AG193" s="3"/>
      <c r="AH193" s="3"/>
      <c r="AI193" s="3"/>
      <c r="AJ193" s="3"/>
      <c r="AK193" s="3"/>
      <c r="AL193" s="3"/>
      <c r="AM193" s="61"/>
    </row>
    <row r="194" spans="1:39" s="13" customFormat="1" ht="40.5" customHeight="1">
      <c r="A194" s="9">
        <v>1</v>
      </c>
      <c r="B194" s="9" t="s">
        <v>22</v>
      </c>
      <c r="C194" s="9">
        <v>2025</v>
      </c>
      <c r="D194" s="9" t="s">
        <v>894</v>
      </c>
      <c r="E194" s="9" t="s">
        <v>24</v>
      </c>
      <c r="F194" s="9" t="s">
        <v>25</v>
      </c>
      <c r="G194" s="30">
        <v>17400000</v>
      </c>
      <c r="H194" s="17">
        <v>1001215992</v>
      </c>
      <c r="I194" s="9" t="s">
        <v>895</v>
      </c>
      <c r="J194" s="9" t="s">
        <v>399</v>
      </c>
      <c r="K194" s="9" t="s">
        <v>57</v>
      </c>
      <c r="L194" s="18">
        <v>45749</v>
      </c>
      <c r="M194" s="18">
        <v>45751</v>
      </c>
      <c r="N194" s="19" t="s">
        <v>29</v>
      </c>
      <c r="O194" s="21" t="s">
        <v>58</v>
      </c>
      <c r="P194" s="30">
        <v>8700000</v>
      </c>
      <c r="Q194" s="21">
        <v>0</v>
      </c>
      <c r="R194" s="19">
        <f t="shared" si="4"/>
        <v>26100000</v>
      </c>
      <c r="S194" s="31">
        <v>1</v>
      </c>
      <c r="T194" s="31">
        <v>1</v>
      </c>
      <c r="U194" s="72" t="s">
        <v>896</v>
      </c>
      <c r="V194" s="9" t="s">
        <v>897</v>
      </c>
      <c r="W194" s="38"/>
      <c r="X194" s="38"/>
      <c r="Y194" s="38"/>
      <c r="Z194" s="38"/>
      <c r="AA194" s="38"/>
      <c r="AB194" s="38"/>
      <c r="AC194" s="38"/>
      <c r="AD194" s="38"/>
      <c r="AE194" s="38"/>
      <c r="AF194" s="38"/>
      <c r="AG194" s="38"/>
      <c r="AH194" s="38"/>
      <c r="AI194" s="38"/>
      <c r="AJ194" s="38"/>
      <c r="AK194" s="38"/>
      <c r="AL194" s="38"/>
      <c r="AM194" s="20"/>
    </row>
    <row r="195" spans="1:39" s="13" customFormat="1" ht="40.5" customHeight="1">
      <c r="A195" s="9">
        <v>1</v>
      </c>
      <c r="B195" s="9" t="s">
        <v>22</v>
      </c>
      <c r="C195" s="9">
        <v>2025</v>
      </c>
      <c r="D195" s="9" t="s">
        <v>898</v>
      </c>
      <c r="E195" s="9" t="s">
        <v>24</v>
      </c>
      <c r="F195" s="12" t="s">
        <v>25</v>
      </c>
      <c r="G195" s="30">
        <v>72000000</v>
      </c>
      <c r="H195" s="17">
        <v>1032423937</v>
      </c>
      <c r="I195" s="9" t="s">
        <v>899</v>
      </c>
      <c r="J195" s="9" t="s">
        <v>900</v>
      </c>
      <c r="K195" s="9" t="s">
        <v>901</v>
      </c>
      <c r="L195" s="18">
        <v>45749</v>
      </c>
      <c r="M195" s="18">
        <v>45749</v>
      </c>
      <c r="N195" s="19" t="s">
        <v>29</v>
      </c>
      <c r="O195" s="21">
        <v>0</v>
      </c>
      <c r="P195" s="30">
        <v>0</v>
      </c>
      <c r="Q195" s="21">
        <v>0</v>
      </c>
      <c r="R195" s="19">
        <f t="shared" si="4"/>
        <v>72000000</v>
      </c>
      <c r="S195" s="31">
        <v>1</v>
      </c>
      <c r="T195" s="31">
        <v>1</v>
      </c>
      <c r="U195" s="70" t="s">
        <v>902</v>
      </c>
      <c r="V195" s="9" t="s">
        <v>31</v>
      </c>
      <c r="W195" s="38"/>
      <c r="X195" s="38"/>
      <c r="Y195" s="38"/>
      <c r="Z195" s="38"/>
      <c r="AA195" s="38"/>
      <c r="AB195" s="38"/>
      <c r="AC195" s="38"/>
      <c r="AD195" s="38"/>
      <c r="AE195" s="38"/>
      <c r="AF195" s="38"/>
      <c r="AG195" s="38"/>
      <c r="AH195" s="38"/>
      <c r="AI195" s="38"/>
      <c r="AJ195" s="38"/>
      <c r="AK195" s="38"/>
      <c r="AL195" s="38"/>
      <c r="AM195" s="20"/>
    </row>
    <row r="196" spans="1:39" s="13" customFormat="1" ht="40.5" customHeight="1">
      <c r="A196" s="9">
        <v>1</v>
      </c>
      <c r="B196" s="9" t="s">
        <v>22</v>
      </c>
      <c r="C196" s="9">
        <v>2025</v>
      </c>
      <c r="D196" s="9" t="s">
        <v>903</v>
      </c>
      <c r="E196" s="9" t="s">
        <v>24</v>
      </c>
      <c r="F196" s="9" t="s">
        <v>25</v>
      </c>
      <c r="G196" s="30">
        <v>12378000</v>
      </c>
      <c r="H196" s="17">
        <v>1020733979</v>
      </c>
      <c r="I196" s="9" t="s">
        <v>904</v>
      </c>
      <c r="J196" s="9" t="s">
        <v>905</v>
      </c>
      <c r="K196" s="9" t="s">
        <v>906</v>
      </c>
      <c r="L196" s="18">
        <v>45751</v>
      </c>
      <c r="M196" s="18">
        <v>45772</v>
      </c>
      <c r="N196" s="19" t="s">
        <v>29</v>
      </c>
      <c r="O196" s="21" t="s">
        <v>228</v>
      </c>
      <c r="P196" s="30">
        <v>5226266</v>
      </c>
      <c r="Q196" s="21">
        <v>0</v>
      </c>
      <c r="R196" s="19">
        <f t="shared" si="4"/>
        <v>17604266</v>
      </c>
      <c r="S196" s="31">
        <v>1</v>
      </c>
      <c r="T196" s="31">
        <v>1</v>
      </c>
      <c r="U196" s="70" t="s">
        <v>907</v>
      </c>
      <c r="V196" s="9" t="s">
        <v>897</v>
      </c>
      <c r="W196" s="38"/>
      <c r="X196" s="38"/>
      <c r="Y196" s="38"/>
      <c r="Z196" s="38"/>
      <c r="AA196" s="38"/>
      <c r="AB196" s="38"/>
      <c r="AC196" s="38"/>
      <c r="AD196" s="38"/>
      <c r="AE196" s="38"/>
      <c r="AF196" s="38"/>
      <c r="AG196" s="38"/>
      <c r="AH196" s="38"/>
      <c r="AI196" s="38"/>
      <c r="AJ196" s="38"/>
      <c r="AK196" s="38"/>
      <c r="AL196" s="38"/>
      <c r="AM196" s="20"/>
    </row>
    <row r="197" spans="1:39" s="13" customFormat="1" ht="40.5" customHeight="1">
      <c r="A197" s="9">
        <v>1</v>
      </c>
      <c r="B197" s="9" t="s">
        <v>22</v>
      </c>
      <c r="C197" s="9">
        <v>2025</v>
      </c>
      <c r="D197" s="9" t="s">
        <v>908</v>
      </c>
      <c r="E197" s="9" t="s">
        <v>24</v>
      </c>
      <c r="F197" s="9" t="s">
        <v>25</v>
      </c>
      <c r="G197" s="30">
        <v>12378000</v>
      </c>
      <c r="H197" s="17">
        <v>1000718002</v>
      </c>
      <c r="I197" s="9" t="s">
        <v>909</v>
      </c>
      <c r="J197" s="9" t="s">
        <v>905</v>
      </c>
      <c r="K197" s="9" t="s">
        <v>906</v>
      </c>
      <c r="L197" s="18">
        <v>45754</v>
      </c>
      <c r="M197" s="18">
        <v>45768</v>
      </c>
      <c r="N197" s="19" t="s">
        <v>29</v>
      </c>
      <c r="O197" s="21" t="s">
        <v>203</v>
      </c>
      <c r="P197" s="30">
        <v>5570100</v>
      </c>
      <c r="Q197" s="21">
        <v>0</v>
      </c>
      <c r="R197" s="19">
        <f t="shared" si="4"/>
        <v>17948100</v>
      </c>
      <c r="S197" s="25">
        <v>1</v>
      </c>
      <c r="T197" s="31">
        <v>0.6</v>
      </c>
      <c r="U197" s="70" t="s">
        <v>910</v>
      </c>
      <c r="V197" s="9" t="s">
        <v>911</v>
      </c>
      <c r="W197" s="38"/>
      <c r="X197" s="38"/>
      <c r="Y197" s="38"/>
      <c r="Z197" s="38"/>
      <c r="AA197" s="38"/>
      <c r="AB197" s="38"/>
      <c r="AC197" s="38"/>
      <c r="AD197" s="38"/>
      <c r="AE197" s="38"/>
      <c r="AF197" s="38"/>
      <c r="AG197" s="38"/>
      <c r="AH197" s="38"/>
      <c r="AI197" s="38"/>
      <c r="AJ197" s="38"/>
      <c r="AK197" s="38"/>
      <c r="AL197" s="38"/>
      <c r="AM197" s="20"/>
    </row>
    <row r="198" spans="1:39" s="8" customFormat="1" ht="40.5" customHeight="1">
      <c r="A198" s="9">
        <v>1</v>
      </c>
      <c r="B198" s="9" t="s">
        <v>22</v>
      </c>
      <c r="C198" s="9">
        <v>2025</v>
      </c>
      <c r="D198" s="9" t="s">
        <v>912</v>
      </c>
      <c r="E198" s="9" t="s">
        <v>24</v>
      </c>
      <c r="F198" s="9" t="s">
        <v>25</v>
      </c>
      <c r="G198" s="24">
        <v>33000000</v>
      </c>
      <c r="H198" s="17">
        <v>1020741832</v>
      </c>
      <c r="I198" s="9" t="s">
        <v>913</v>
      </c>
      <c r="J198" s="9" t="s">
        <v>914</v>
      </c>
      <c r="K198" s="9" t="s">
        <v>906</v>
      </c>
      <c r="L198" s="18">
        <v>45751</v>
      </c>
      <c r="M198" s="18">
        <v>45755</v>
      </c>
      <c r="N198" s="19" t="s">
        <v>29</v>
      </c>
      <c r="O198" s="21" t="s">
        <v>882</v>
      </c>
      <c r="P198" s="11">
        <v>15216666</v>
      </c>
      <c r="Q198" s="21">
        <v>0</v>
      </c>
      <c r="R198" s="19">
        <f t="shared" si="4"/>
        <v>48216666</v>
      </c>
      <c r="S198" s="26">
        <v>1</v>
      </c>
      <c r="T198" s="26">
        <v>0.97</v>
      </c>
      <c r="U198" s="32" t="s">
        <v>915</v>
      </c>
      <c r="V198" s="22" t="s">
        <v>916</v>
      </c>
      <c r="W198" s="3"/>
      <c r="X198" s="3"/>
      <c r="Y198" s="3"/>
      <c r="Z198" s="3"/>
      <c r="AA198" s="3"/>
      <c r="AB198" s="3"/>
      <c r="AC198" s="3"/>
      <c r="AD198" s="3"/>
      <c r="AE198" s="3"/>
      <c r="AF198" s="3"/>
      <c r="AG198" s="3"/>
      <c r="AH198" s="3"/>
      <c r="AI198" s="3"/>
      <c r="AJ198" s="3"/>
      <c r="AK198" s="3"/>
      <c r="AL198" s="3"/>
      <c r="AM198" s="61"/>
    </row>
    <row r="199" spans="1:39" s="13" customFormat="1" ht="40.5" customHeight="1">
      <c r="A199" s="9">
        <v>1</v>
      </c>
      <c r="B199" s="9" t="s">
        <v>22</v>
      </c>
      <c r="C199" s="9">
        <v>2025</v>
      </c>
      <c r="D199" s="9" t="s">
        <v>917</v>
      </c>
      <c r="E199" s="9" t="s">
        <v>24</v>
      </c>
      <c r="F199" s="12" t="s">
        <v>25</v>
      </c>
      <c r="G199" s="30">
        <v>48000000</v>
      </c>
      <c r="H199" s="17">
        <v>1136887379</v>
      </c>
      <c r="I199" s="9" t="s">
        <v>918</v>
      </c>
      <c r="J199" s="9" t="s">
        <v>919</v>
      </c>
      <c r="K199" s="9" t="s">
        <v>906</v>
      </c>
      <c r="L199" s="18">
        <v>45754</v>
      </c>
      <c r="M199" s="18">
        <v>45755</v>
      </c>
      <c r="N199" s="19" t="s">
        <v>29</v>
      </c>
      <c r="O199" s="21">
        <v>0</v>
      </c>
      <c r="P199" s="30">
        <v>0</v>
      </c>
      <c r="Q199" s="21">
        <v>0</v>
      </c>
      <c r="R199" s="19">
        <f t="shared" si="4"/>
        <v>48000000</v>
      </c>
      <c r="S199" s="25">
        <v>1</v>
      </c>
      <c r="T199" s="31">
        <v>0.75190000000000001</v>
      </c>
      <c r="U199" s="70" t="s">
        <v>920</v>
      </c>
      <c r="V199" s="9" t="s">
        <v>921</v>
      </c>
      <c r="W199" s="38"/>
      <c r="X199" s="38"/>
      <c r="Y199" s="38"/>
      <c r="Z199" s="38"/>
      <c r="AA199" s="38"/>
      <c r="AB199" s="38"/>
      <c r="AC199" s="38"/>
      <c r="AD199" s="38"/>
      <c r="AE199" s="38"/>
      <c r="AF199" s="38"/>
      <c r="AG199" s="38"/>
      <c r="AH199" s="38"/>
      <c r="AI199" s="38"/>
      <c r="AJ199" s="38"/>
      <c r="AK199" s="38"/>
      <c r="AL199" s="38"/>
      <c r="AM199" s="20"/>
    </row>
    <row r="200" spans="1:39" s="13" customFormat="1" ht="40.5" customHeight="1">
      <c r="A200" s="9">
        <v>1</v>
      </c>
      <c r="B200" s="9" t="s">
        <v>22</v>
      </c>
      <c r="C200" s="9">
        <v>2025</v>
      </c>
      <c r="D200" s="9" t="s">
        <v>922</v>
      </c>
      <c r="E200" s="9" t="s">
        <v>24</v>
      </c>
      <c r="F200" s="12" t="s">
        <v>25</v>
      </c>
      <c r="G200" s="30">
        <v>34400000</v>
      </c>
      <c r="H200" s="17">
        <v>1020721996</v>
      </c>
      <c r="I200" s="9" t="s">
        <v>923</v>
      </c>
      <c r="J200" s="9" t="s">
        <v>924</v>
      </c>
      <c r="K200" s="9" t="s">
        <v>901</v>
      </c>
      <c r="L200" s="18">
        <v>45755</v>
      </c>
      <c r="M200" s="18">
        <v>45762</v>
      </c>
      <c r="N200" s="19" t="s">
        <v>29</v>
      </c>
      <c r="O200" s="21" t="s">
        <v>925</v>
      </c>
      <c r="P200" s="30">
        <v>3726667</v>
      </c>
      <c r="Q200" s="21">
        <v>0</v>
      </c>
      <c r="R200" s="19">
        <f t="shared" si="4"/>
        <v>38126667</v>
      </c>
      <c r="S200" s="31">
        <v>1</v>
      </c>
      <c r="T200" s="31">
        <v>1</v>
      </c>
      <c r="U200" s="70" t="s">
        <v>926</v>
      </c>
      <c r="V200" s="9" t="s">
        <v>208</v>
      </c>
      <c r="W200" s="38"/>
      <c r="X200" s="38"/>
      <c r="Y200" s="38"/>
      <c r="Z200" s="38"/>
      <c r="AA200" s="38"/>
      <c r="AB200" s="38"/>
      <c r="AC200" s="38"/>
      <c r="AD200" s="38"/>
      <c r="AE200" s="38"/>
      <c r="AF200" s="38"/>
      <c r="AG200" s="38"/>
      <c r="AH200" s="38"/>
      <c r="AI200" s="38"/>
      <c r="AJ200" s="38"/>
      <c r="AK200" s="38"/>
      <c r="AL200" s="38"/>
      <c r="AM200" s="20"/>
    </row>
    <row r="201" spans="1:39" s="13" customFormat="1" ht="40.5" customHeight="1">
      <c r="A201" s="9">
        <v>1</v>
      </c>
      <c r="B201" s="9" t="s">
        <v>22</v>
      </c>
      <c r="C201" s="9">
        <v>2025</v>
      </c>
      <c r="D201" s="9" t="s">
        <v>927</v>
      </c>
      <c r="E201" s="9" t="s">
        <v>24</v>
      </c>
      <c r="F201" s="9" t="s">
        <v>25</v>
      </c>
      <c r="G201" s="30">
        <v>30000000</v>
      </c>
      <c r="H201" s="17">
        <v>11313018</v>
      </c>
      <c r="I201" s="9" t="s">
        <v>928</v>
      </c>
      <c r="J201" s="9" t="s">
        <v>929</v>
      </c>
      <c r="K201" s="9" t="s">
        <v>906</v>
      </c>
      <c r="L201" s="18">
        <v>45754</v>
      </c>
      <c r="M201" s="18">
        <v>45755</v>
      </c>
      <c r="N201" s="19" t="s">
        <v>29</v>
      </c>
      <c r="O201" s="21" t="s">
        <v>58</v>
      </c>
      <c r="P201" s="30">
        <v>15000000</v>
      </c>
      <c r="Q201" s="21">
        <v>0</v>
      </c>
      <c r="R201" s="19">
        <f t="shared" si="4"/>
        <v>45000000</v>
      </c>
      <c r="S201" s="31">
        <v>1</v>
      </c>
      <c r="T201" s="31">
        <v>1</v>
      </c>
      <c r="U201" s="70" t="s">
        <v>930</v>
      </c>
      <c r="V201" s="9" t="s">
        <v>126</v>
      </c>
      <c r="W201" s="38"/>
      <c r="X201" s="38"/>
      <c r="Y201" s="38"/>
      <c r="Z201" s="38"/>
      <c r="AA201" s="38"/>
      <c r="AB201" s="38"/>
      <c r="AC201" s="38"/>
      <c r="AD201" s="38"/>
      <c r="AE201" s="38"/>
      <c r="AF201" s="38"/>
      <c r="AG201" s="38"/>
      <c r="AH201" s="38"/>
      <c r="AI201" s="38"/>
      <c r="AJ201" s="38"/>
      <c r="AK201" s="38"/>
      <c r="AL201" s="38"/>
      <c r="AM201" s="20"/>
    </row>
    <row r="202" spans="1:39" s="13" customFormat="1" ht="40.5" customHeight="1">
      <c r="A202" s="9">
        <v>1</v>
      </c>
      <c r="B202" s="9" t="s">
        <v>22</v>
      </c>
      <c r="C202" s="9">
        <v>2025</v>
      </c>
      <c r="D202" s="9" t="s">
        <v>931</v>
      </c>
      <c r="E202" s="9" t="s">
        <v>24</v>
      </c>
      <c r="F202" s="12" t="s">
        <v>25</v>
      </c>
      <c r="G202" s="30">
        <v>23808000</v>
      </c>
      <c r="H202" s="17">
        <v>40370524</v>
      </c>
      <c r="I202" s="9" t="s">
        <v>932</v>
      </c>
      <c r="J202" s="9" t="s">
        <v>933</v>
      </c>
      <c r="K202" s="9" t="s">
        <v>901</v>
      </c>
      <c r="L202" s="18">
        <v>45754</v>
      </c>
      <c r="M202" s="18">
        <v>45756</v>
      </c>
      <c r="N202" s="19" t="s">
        <v>29</v>
      </c>
      <c r="O202" s="21" t="s">
        <v>934</v>
      </c>
      <c r="P202" s="30">
        <v>4166400</v>
      </c>
      <c r="Q202" s="21">
        <v>0</v>
      </c>
      <c r="R202" s="19">
        <f t="shared" si="4"/>
        <v>27974400</v>
      </c>
      <c r="S202" s="31">
        <v>1</v>
      </c>
      <c r="T202" s="31">
        <v>1</v>
      </c>
      <c r="U202" s="70" t="s">
        <v>935</v>
      </c>
      <c r="V202" s="9" t="s">
        <v>31</v>
      </c>
      <c r="W202" s="38"/>
      <c r="X202" s="38"/>
      <c r="Y202" s="38"/>
      <c r="Z202" s="38"/>
      <c r="AA202" s="38"/>
      <c r="AB202" s="38"/>
      <c r="AC202" s="38"/>
      <c r="AD202" s="38"/>
      <c r="AE202" s="38"/>
      <c r="AF202" s="38"/>
      <c r="AG202" s="38"/>
      <c r="AH202" s="38"/>
      <c r="AI202" s="38"/>
      <c r="AJ202" s="38"/>
      <c r="AK202" s="38"/>
      <c r="AL202" s="38"/>
      <c r="AM202" s="20"/>
    </row>
    <row r="203" spans="1:39" s="8" customFormat="1" ht="40.5" customHeight="1">
      <c r="A203" s="9">
        <v>1</v>
      </c>
      <c r="B203" s="9" t="s">
        <v>22</v>
      </c>
      <c r="C203" s="9">
        <v>2025</v>
      </c>
      <c r="D203" s="9" t="s">
        <v>936</v>
      </c>
      <c r="E203" s="9" t="s">
        <v>24</v>
      </c>
      <c r="F203" s="12" t="s">
        <v>25</v>
      </c>
      <c r="G203" s="24">
        <v>16200000</v>
      </c>
      <c r="H203" s="17">
        <v>1020736997</v>
      </c>
      <c r="I203" s="9" t="s">
        <v>937</v>
      </c>
      <c r="J203" s="9" t="s">
        <v>938</v>
      </c>
      <c r="K203" s="9" t="s">
        <v>906</v>
      </c>
      <c r="L203" s="18">
        <v>45754</v>
      </c>
      <c r="M203" s="18">
        <v>45757</v>
      </c>
      <c r="N203" s="19" t="s">
        <v>29</v>
      </c>
      <c r="O203" s="21">
        <v>0</v>
      </c>
      <c r="P203" s="11">
        <v>0</v>
      </c>
      <c r="Q203" s="21">
        <v>1</v>
      </c>
      <c r="R203" s="19">
        <f t="shared" si="4"/>
        <v>16200000</v>
      </c>
      <c r="S203" s="25">
        <v>1</v>
      </c>
      <c r="T203" s="26">
        <v>0.33</v>
      </c>
      <c r="U203" s="32" t="s">
        <v>939</v>
      </c>
      <c r="V203" s="22" t="s">
        <v>940</v>
      </c>
      <c r="W203" s="3"/>
      <c r="X203" s="3"/>
      <c r="Y203" s="3"/>
      <c r="Z203" s="3"/>
      <c r="AA203" s="3"/>
      <c r="AB203" s="3"/>
      <c r="AC203" s="3"/>
      <c r="AD203" s="3"/>
      <c r="AE203" s="3"/>
      <c r="AF203" s="3"/>
      <c r="AG203" s="3"/>
      <c r="AH203" s="3"/>
      <c r="AI203" s="3"/>
      <c r="AJ203" s="3"/>
      <c r="AK203" s="3"/>
      <c r="AL203" s="3"/>
      <c r="AM203" s="61"/>
    </row>
    <row r="204" spans="1:39" s="8" customFormat="1" ht="40.5" customHeight="1">
      <c r="A204" s="9">
        <v>1</v>
      </c>
      <c r="B204" s="9" t="s">
        <v>22</v>
      </c>
      <c r="C204" s="9">
        <v>2025</v>
      </c>
      <c r="D204" s="9" t="s">
        <v>941</v>
      </c>
      <c r="E204" s="9" t="s">
        <v>24</v>
      </c>
      <c r="F204" s="9" t="s">
        <v>25</v>
      </c>
      <c r="G204" s="24">
        <v>33600000</v>
      </c>
      <c r="H204" s="17">
        <v>1095820847</v>
      </c>
      <c r="I204" s="9" t="s">
        <v>942</v>
      </c>
      <c r="J204" s="9" t="s">
        <v>943</v>
      </c>
      <c r="K204" s="9" t="s">
        <v>906</v>
      </c>
      <c r="L204" s="18">
        <v>45755</v>
      </c>
      <c r="M204" s="18">
        <v>45762</v>
      </c>
      <c r="N204" s="19" t="s">
        <v>29</v>
      </c>
      <c r="O204" s="21" t="s">
        <v>228</v>
      </c>
      <c r="P204" s="11">
        <v>14186667</v>
      </c>
      <c r="Q204" s="21">
        <v>0</v>
      </c>
      <c r="R204" s="19">
        <f t="shared" si="4"/>
        <v>47786667</v>
      </c>
      <c r="S204" s="25">
        <v>1</v>
      </c>
      <c r="T204" s="25">
        <v>1</v>
      </c>
      <c r="U204" s="32" t="s">
        <v>944</v>
      </c>
      <c r="V204" s="22" t="s">
        <v>468</v>
      </c>
      <c r="W204" s="3"/>
      <c r="X204" s="3"/>
      <c r="Y204" s="3"/>
      <c r="Z204" s="3"/>
      <c r="AA204" s="3"/>
      <c r="AB204" s="3"/>
      <c r="AC204" s="3"/>
      <c r="AD204" s="3"/>
      <c r="AE204" s="3"/>
      <c r="AF204" s="3"/>
      <c r="AG204" s="3"/>
      <c r="AH204" s="3"/>
      <c r="AI204" s="3"/>
      <c r="AJ204" s="3"/>
      <c r="AK204" s="3"/>
      <c r="AL204" s="3"/>
      <c r="AM204" s="61"/>
    </row>
    <row r="205" spans="1:39" s="8" customFormat="1" ht="40.5" customHeight="1">
      <c r="A205" s="9">
        <v>1</v>
      </c>
      <c r="B205" s="9" t="s">
        <v>22</v>
      </c>
      <c r="C205" s="9">
        <v>2025</v>
      </c>
      <c r="D205" s="9" t="s">
        <v>945</v>
      </c>
      <c r="E205" s="9" t="s">
        <v>24</v>
      </c>
      <c r="F205" s="9" t="s">
        <v>25</v>
      </c>
      <c r="G205" s="24">
        <v>22000000</v>
      </c>
      <c r="H205" s="17">
        <v>80133346</v>
      </c>
      <c r="I205" s="9" t="s">
        <v>946</v>
      </c>
      <c r="J205" s="9" t="s">
        <v>947</v>
      </c>
      <c r="K205" s="9" t="s">
        <v>948</v>
      </c>
      <c r="L205" s="18">
        <v>45755</v>
      </c>
      <c r="M205" s="18">
        <v>45762</v>
      </c>
      <c r="N205" s="19" t="s">
        <v>29</v>
      </c>
      <c r="O205" s="21" t="s">
        <v>68</v>
      </c>
      <c r="P205" s="11">
        <v>11000000</v>
      </c>
      <c r="Q205" s="21">
        <v>0</v>
      </c>
      <c r="R205" s="19">
        <f t="shared" si="4"/>
        <v>33000000</v>
      </c>
      <c r="S205" s="25">
        <v>1</v>
      </c>
      <c r="T205" s="26">
        <v>1</v>
      </c>
      <c r="U205" s="32" t="s">
        <v>949</v>
      </c>
      <c r="V205" s="51" t="s">
        <v>950</v>
      </c>
      <c r="W205" s="3"/>
      <c r="X205" s="3"/>
      <c r="Y205" s="3"/>
      <c r="Z205" s="3"/>
      <c r="AA205" s="3"/>
      <c r="AB205" s="3"/>
      <c r="AC205" s="3"/>
      <c r="AD205" s="3"/>
      <c r="AE205" s="3"/>
      <c r="AF205" s="3"/>
      <c r="AG205" s="3"/>
      <c r="AH205" s="3"/>
      <c r="AI205" s="3"/>
      <c r="AJ205" s="3"/>
      <c r="AK205" s="3"/>
      <c r="AL205" s="3"/>
      <c r="AM205" s="61"/>
    </row>
    <row r="206" spans="1:39" s="13" customFormat="1" ht="40.5" customHeight="1">
      <c r="A206" s="9">
        <v>1</v>
      </c>
      <c r="B206" s="9" t="s">
        <v>22</v>
      </c>
      <c r="C206" s="9">
        <v>2025</v>
      </c>
      <c r="D206" s="9" t="s">
        <v>951</v>
      </c>
      <c r="E206" s="9" t="s">
        <v>24</v>
      </c>
      <c r="F206" s="9" t="s">
        <v>25</v>
      </c>
      <c r="G206" s="30">
        <v>17400000</v>
      </c>
      <c r="H206" s="17">
        <v>53179202</v>
      </c>
      <c r="I206" s="9" t="s">
        <v>952</v>
      </c>
      <c r="J206" s="9" t="s">
        <v>953</v>
      </c>
      <c r="K206" s="9" t="s">
        <v>906</v>
      </c>
      <c r="L206" s="18">
        <v>45755</v>
      </c>
      <c r="M206" s="18">
        <v>45762</v>
      </c>
      <c r="N206" s="19" t="s">
        <v>29</v>
      </c>
      <c r="O206" s="21" t="s">
        <v>89</v>
      </c>
      <c r="P206" s="30">
        <v>8313333</v>
      </c>
      <c r="Q206" s="21">
        <v>0</v>
      </c>
      <c r="R206" s="19">
        <f t="shared" si="4"/>
        <v>25713333</v>
      </c>
      <c r="S206" s="25">
        <v>1</v>
      </c>
      <c r="T206" s="31">
        <v>1</v>
      </c>
      <c r="U206" s="70" t="s">
        <v>954</v>
      </c>
      <c r="V206" s="9" t="s">
        <v>878</v>
      </c>
      <c r="W206" s="38"/>
      <c r="X206" s="38"/>
      <c r="Y206" s="38"/>
      <c r="Z206" s="38"/>
      <c r="AA206" s="38"/>
      <c r="AB206" s="38"/>
      <c r="AC206" s="38"/>
      <c r="AD206" s="38"/>
      <c r="AE206" s="38"/>
      <c r="AF206" s="38"/>
      <c r="AG206" s="38"/>
      <c r="AH206" s="38"/>
      <c r="AI206" s="38"/>
      <c r="AJ206" s="38"/>
      <c r="AK206" s="38"/>
      <c r="AL206" s="38"/>
      <c r="AM206" s="20"/>
    </row>
    <row r="207" spans="1:39" s="13" customFormat="1" ht="40.5" customHeight="1">
      <c r="A207" s="9">
        <v>1</v>
      </c>
      <c r="B207" s="9" t="s">
        <v>22</v>
      </c>
      <c r="C207" s="9">
        <v>2025</v>
      </c>
      <c r="D207" s="9" t="s">
        <v>955</v>
      </c>
      <c r="E207" s="9" t="s">
        <v>24</v>
      </c>
      <c r="F207" s="9" t="s">
        <v>25</v>
      </c>
      <c r="G207" s="30">
        <v>33600000</v>
      </c>
      <c r="H207" s="17">
        <v>52837685</v>
      </c>
      <c r="I207" s="9" t="s">
        <v>956</v>
      </c>
      <c r="J207" s="9" t="s">
        <v>957</v>
      </c>
      <c r="K207" s="9" t="s">
        <v>906</v>
      </c>
      <c r="L207" s="18">
        <v>45755</v>
      </c>
      <c r="M207" s="18">
        <v>45755</v>
      </c>
      <c r="N207" s="19" t="s">
        <v>29</v>
      </c>
      <c r="O207" s="21" t="s">
        <v>882</v>
      </c>
      <c r="P207" s="30">
        <v>15493334</v>
      </c>
      <c r="Q207" s="21">
        <v>0</v>
      </c>
      <c r="R207" s="19">
        <f t="shared" si="4"/>
        <v>49093334</v>
      </c>
      <c r="S207" s="25">
        <v>1</v>
      </c>
      <c r="T207" s="25">
        <v>1</v>
      </c>
      <c r="U207" s="70" t="s">
        <v>958</v>
      </c>
      <c r="V207" s="9" t="s">
        <v>757</v>
      </c>
      <c r="W207" s="38"/>
      <c r="X207" s="38"/>
      <c r="Y207" s="38"/>
      <c r="Z207" s="38"/>
      <c r="AA207" s="38"/>
      <c r="AB207" s="38"/>
      <c r="AC207" s="38"/>
      <c r="AD207" s="38"/>
      <c r="AE207" s="38"/>
      <c r="AF207" s="38"/>
      <c r="AG207" s="38"/>
      <c r="AH207" s="38"/>
      <c r="AI207" s="38"/>
      <c r="AJ207" s="38"/>
      <c r="AK207" s="38"/>
      <c r="AL207" s="38"/>
      <c r="AM207" s="20"/>
    </row>
    <row r="208" spans="1:39" s="8" customFormat="1" ht="40.5" customHeight="1">
      <c r="A208" s="9">
        <v>1</v>
      </c>
      <c r="B208" s="9" t="s">
        <v>22</v>
      </c>
      <c r="C208" s="9">
        <v>2025</v>
      </c>
      <c r="D208" s="9" t="s">
        <v>959</v>
      </c>
      <c r="E208" s="9" t="s">
        <v>24</v>
      </c>
      <c r="F208" s="9" t="s">
        <v>25</v>
      </c>
      <c r="G208" s="24">
        <v>19200000</v>
      </c>
      <c r="H208" s="17">
        <v>1001287183</v>
      </c>
      <c r="I208" s="9" t="s">
        <v>960</v>
      </c>
      <c r="J208" s="9" t="s">
        <v>961</v>
      </c>
      <c r="K208" s="9" t="s">
        <v>906</v>
      </c>
      <c r="L208" s="18">
        <v>45755</v>
      </c>
      <c r="M208" s="18">
        <v>45755</v>
      </c>
      <c r="N208" s="19" t="s">
        <v>29</v>
      </c>
      <c r="O208" s="21" t="s">
        <v>228</v>
      </c>
      <c r="P208" s="11">
        <v>8106667</v>
      </c>
      <c r="Q208" s="21">
        <v>0</v>
      </c>
      <c r="R208" s="19">
        <f t="shared" si="4"/>
        <v>27306667</v>
      </c>
      <c r="S208" s="25">
        <v>1</v>
      </c>
      <c r="T208" s="26">
        <v>1</v>
      </c>
      <c r="U208" s="32" t="s">
        <v>962</v>
      </c>
      <c r="V208" s="22" t="s">
        <v>31</v>
      </c>
      <c r="W208" s="3"/>
      <c r="X208" s="3"/>
      <c r="Y208" s="3"/>
      <c r="Z208" s="3"/>
      <c r="AA208" s="3"/>
      <c r="AB208" s="3"/>
      <c r="AC208" s="3"/>
      <c r="AD208" s="3"/>
      <c r="AE208" s="3"/>
      <c r="AF208" s="3"/>
      <c r="AG208" s="3"/>
      <c r="AH208" s="3"/>
      <c r="AI208" s="3"/>
      <c r="AJ208" s="3"/>
      <c r="AK208" s="3"/>
      <c r="AL208" s="3"/>
      <c r="AM208" s="61"/>
    </row>
    <row r="209" spans="1:39" s="8" customFormat="1" ht="40.5" customHeight="1">
      <c r="A209" s="9">
        <v>1</v>
      </c>
      <c r="B209" s="9" t="s">
        <v>22</v>
      </c>
      <c r="C209" s="9">
        <v>2025</v>
      </c>
      <c r="D209" s="9" t="s">
        <v>963</v>
      </c>
      <c r="E209" s="9" t="s">
        <v>24</v>
      </c>
      <c r="F209" s="9" t="s">
        <v>25</v>
      </c>
      <c r="G209" s="24">
        <v>39000000</v>
      </c>
      <c r="H209" s="17">
        <v>52433127</v>
      </c>
      <c r="I209" s="9" t="s">
        <v>964</v>
      </c>
      <c r="J209" s="9" t="s">
        <v>965</v>
      </c>
      <c r="K209" s="9" t="s">
        <v>906</v>
      </c>
      <c r="L209" s="18">
        <v>45755</v>
      </c>
      <c r="M209" s="18">
        <v>45756</v>
      </c>
      <c r="N209" s="19" t="s">
        <v>29</v>
      </c>
      <c r="O209" s="21" t="s">
        <v>58</v>
      </c>
      <c r="P209" s="11">
        <v>19500000</v>
      </c>
      <c r="Q209" s="21">
        <v>0</v>
      </c>
      <c r="R209" s="19">
        <f t="shared" si="4"/>
        <v>58500000</v>
      </c>
      <c r="S209" s="26">
        <v>1</v>
      </c>
      <c r="T209" s="26">
        <v>1</v>
      </c>
      <c r="U209" s="32" t="s">
        <v>966</v>
      </c>
      <c r="V209" s="22" t="s">
        <v>31</v>
      </c>
      <c r="W209" s="3"/>
      <c r="X209" s="3"/>
      <c r="Y209" s="3"/>
      <c r="Z209" s="3"/>
      <c r="AA209" s="3"/>
      <c r="AB209" s="3"/>
      <c r="AC209" s="3"/>
      <c r="AD209" s="3"/>
      <c r="AE209" s="3"/>
      <c r="AF209" s="3"/>
      <c r="AG209" s="3"/>
      <c r="AH209" s="3"/>
      <c r="AI209" s="3"/>
      <c r="AJ209" s="3"/>
      <c r="AK209" s="3"/>
      <c r="AL209" s="3"/>
      <c r="AM209" s="61"/>
    </row>
    <row r="210" spans="1:39" s="13" customFormat="1" ht="40.5" customHeight="1">
      <c r="A210" s="9">
        <v>1</v>
      </c>
      <c r="B210" s="9" t="s">
        <v>22</v>
      </c>
      <c r="C210" s="9">
        <v>2025</v>
      </c>
      <c r="D210" s="9" t="s">
        <v>967</v>
      </c>
      <c r="E210" s="9" t="s">
        <v>24</v>
      </c>
      <c r="F210" s="9" t="s">
        <v>25</v>
      </c>
      <c r="G210" s="30">
        <v>22800000</v>
      </c>
      <c r="H210" s="17">
        <v>39685933</v>
      </c>
      <c r="I210" s="9" t="s">
        <v>968</v>
      </c>
      <c r="J210" s="9" t="s">
        <v>969</v>
      </c>
      <c r="K210" s="9" t="s">
        <v>906</v>
      </c>
      <c r="L210" s="18">
        <v>45755</v>
      </c>
      <c r="M210" s="18">
        <v>45762</v>
      </c>
      <c r="N210" s="19" t="s">
        <v>29</v>
      </c>
      <c r="O210" s="21" t="s">
        <v>296</v>
      </c>
      <c r="P210" s="30">
        <v>9880000</v>
      </c>
      <c r="Q210" s="21">
        <v>0</v>
      </c>
      <c r="R210" s="19">
        <f t="shared" si="4"/>
        <v>32680000</v>
      </c>
      <c r="S210" s="31">
        <v>1</v>
      </c>
      <c r="T210" s="31">
        <v>1</v>
      </c>
      <c r="U210" s="70" t="s">
        <v>970</v>
      </c>
      <c r="V210" s="9" t="s">
        <v>971</v>
      </c>
      <c r="W210" s="38"/>
      <c r="X210" s="38"/>
      <c r="Y210" s="38"/>
      <c r="Z210" s="38"/>
      <c r="AA210" s="38"/>
      <c r="AB210" s="38"/>
      <c r="AC210" s="38"/>
      <c r="AD210" s="38"/>
      <c r="AE210" s="38"/>
      <c r="AF210" s="38"/>
      <c r="AG210" s="38"/>
      <c r="AH210" s="38"/>
      <c r="AI210" s="38"/>
      <c r="AJ210" s="38"/>
      <c r="AK210" s="38"/>
      <c r="AL210" s="38"/>
      <c r="AM210" s="20"/>
    </row>
    <row r="211" spans="1:39" s="13" customFormat="1" ht="40.5" customHeight="1">
      <c r="A211" s="9">
        <v>1</v>
      </c>
      <c r="B211" s="9" t="s">
        <v>22</v>
      </c>
      <c r="C211" s="9">
        <v>2025</v>
      </c>
      <c r="D211" s="9" t="s">
        <v>972</v>
      </c>
      <c r="E211" s="9" t="s">
        <v>24</v>
      </c>
      <c r="F211" s="9" t="s">
        <v>25</v>
      </c>
      <c r="G211" s="30">
        <v>12378000</v>
      </c>
      <c r="H211" s="17">
        <v>79582656</v>
      </c>
      <c r="I211" s="9" t="s">
        <v>973</v>
      </c>
      <c r="J211" s="9" t="s">
        <v>974</v>
      </c>
      <c r="K211" s="9" t="s">
        <v>906</v>
      </c>
      <c r="L211" s="18">
        <v>45755</v>
      </c>
      <c r="M211" s="18">
        <v>45761</v>
      </c>
      <c r="N211" s="19" t="s">
        <v>29</v>
      </c>
      <c r="O211" s="21" t="s">
        <v>112</v>
      </c>
      <c r="P211" s="30">
        <v>6051467</v>
      </c>
      <c r="Q211" s="21">
        <v>0</v>
      </c>
      <c r="R211" s="19">
        <f t="shared" si="4"/>
        <v>18429467</v>
      </c>
      <c r="S211" s="34">
        <v>0.43659999999999999</v>
      </c>
      <c r="T211" s="31">
        <v>0.43659999999999999</v>
      </c>
      <c r="U211" s="70" t="s">
        <v>975</v>
      </c>
      <c r="V211" s="9" t="s">
        <v>976</v>
      </c>
      <c r="W211" s="38"/>
      <c r="X211" s="38"/>
      <c r="Y211" s="38"/>
      <c r="Z211" s="38"/>
      <c r="AA211" s="38"/>
      <c r="AB211" s="38"/>
      <c r="AC211" s="38"/>
      <c r="AD211" s="38"/>
      <c r="AE211" s="38"/>
      <c r="AF211" s="38"/>
      <c r="AG211" s="38"/>
      <c r="AH211" s="38"/>
      <c r="AI211" s="38"/>
      <c r="AJ211" s="38"/>
      <c r="AK211" s="38"/>
      <c r="AL211" s="38"/>
      <c r="AM211" s="20"/>
    </row>
    <row r="212" spans="1:39" s="13" customFormat="1" ht="40.5" customHeight="1">
      <c r="A212" s="9">
        <v>1</v>
      </c>
      <c r="B212" s="9" t="s">
        <v>22</v>
      </c>
      <c r="C212" s="9">
        <v>2025</v>
      </c>
      <c r="D212" s="9" t="s">
        <v>977</v>
      </c>
      <c r="E212" s="9" t="s">
        <v>24</v>
      </c>
      <c r="F212" s="12" t="s">
        <v>25</v>
      </c>
      <c r="G212" s="30">
        <v>23808000</v>
      </c>
      <c r="H212" s="17">
        <v>1000150553</v>
      </c>
      <c r="I212" s="9" t="s">
        <v>978</v>
      </c>
      <c r="J212" s="9" t="s">
        <v>979</v>
      </c>
      <c r="K212" s="9" t="s">
        <v>901</v>
      </c>
      <c r="L212" s="18">
        <v>45756</v>
      </c>
      <c r="M212" s="18">
        <v>45758</v>
      </c>
      <c r="N212" s="19" t="s">
        <v>29</v>
      </c>
      <c r="O212" s="21">
        <v>0</v>
      </c>
      <c r="P212" s="30">
        <v>0</v>
      </c>
      <c r="Q212" s="21">
        <v>0</v>
      </c>
      <c r="R212" s="19">
        <f t="shared" si="4"/>
        <v>23808000</v>
      </c>
      <c r="S212" s="25">
        <v>1</v>
      </c>
      <c r="T212" s="31">
        <v>0.85</v>
      </c>
      <c r="U212" s="70" t="s">
        <v>980</v>
      </c>
      <c r="V212" s="9" t="s">
        <v>981</v>
      </c>
      <c r="W212" s="38"/>
      <c r="X212" s="38"/>
      <c r="Y212" s="38"/>
      <c r="Z212" s="38"/>
      <c r="AA212" s="38"/>
      <c r="AB212" s="38"/>
      <c r="AC212" s="38"/>
      <c r="AD212" s="38"/>
      <c r="AE212" s="38"/>
      <c r="AF212" s="38"/>
      <c r="AG212" s="38"/>
      <c r="AH212" s="38"/>
      <c r="AI212" s="38"/>
      <c r="AJ212" s="38"/>
      <c r="AK212" s="38"/>
      <c r="AL212" s="38"/>
      <c r="AM212" s="20"/>
    </row>
    <row r="213" spans="1:39" s="8" customFormat="1" ht="40.5" customHeight="1">
      <c r="A213" s="9">
        <v>1</v>
      </c>
      <c r="B213" s="9" t="s">
        <v>22</v>
      </c>
      <c r="C213" s="9">
        <v>2025</v>
      </c>
      <c r="D213" s="9" t="s">
        <v>982</v>
      </c>
      <c r="E213" s="9" t="s">
        <v>24</v>
      </c>
      <c r="F213" s="9" t="s">
        <v>25</v>
      </c>
      <c r="G213" s="24">
        <v>36000000</v>
      </c>
      <c r="H213" s="17">
        <v>52151739</v>
      </c>
      <c r="I213" s="9" t="s">
        <v>983</v>
      </c>
      <c r="J213" s="9" t="s">
        <v>984</v>
      </c>
      <c r="K213" s="9" t="s">
        <v>906</v>
      </c>
      <c r="L213" s="18">
        <v>45756</v>
      </c>
      <c r="M213" s="18">
        <v>45758</v>
      </c>
      <c r="N213" s="19" t="s">
        <v>29</v>
      </c>
      <c r="O213" s="21" t="s">
        <v>100</v>
      </c>
      <c r="P213" s="11">
        <v>16000000</v>
      </c>
      <c r="Q213" s="21">
        <v>0</v>
      </c>
      <c r="R213" s="19">
        <f t="shared" si="4"/>
        <v>52000000</v>
      </c>
      <c r="S213" s="25">
        <v>1</v>
      </c>
      <c r="T213" s="25">
        <v>1</v>
      </c>
      <c r="U213" s="32" t="s">
        <v>985</v>
      </c>
      <c r="V213" s="22" t="s">
        <v>986</v>
      </c>
      <c r="W213" s="3"/>
      <c r="X213" s="3"/>
      <c r="Y213" s="3"/>
      <c r="Z213" s="3"/>
      <c r="AA213" s="3"/>
      <c r="AB213" s="3"/>
      <c r="AC213" s="3"/>
      <c r="AD213" s="3"/>
      <c r="AE213" s="3"/>
      <c r="AF213" s="3"/>
      <c r="AG213" s="3"/>
      <c r="AH213" s="3"/>
      <c r="AI213" s="3"/>
      <c r="AJ213" s="3"/>
      <c r="AK213" s="3"/>
      <c r="AL213" s="3"/>
      <c r="AM213" s="61"/>
    </row>
    <row r="214" spans="1:39" s="8" customFormat="1" ht="40.5" customHeight="1">
      <c r="A214" s="9">
        <v>1</v>
      </c>
      <c r="B214" s="9" t="s">
        <v>22</v>
      </c>
      <c r="C214" s="9">
        <v>2025</v>
      </c>
      <c r="D214" s="9" t="s">
        <v>987</v>
      </c>
      <c r="E214" s="9" t="s">
        <v>24</v>
      </c>
      <c r="F214" s="12" t="s">
        <v>25</v>
      </c>
      <c r="G214" s="24">
        <v>23808000</v>
      </c>
      <c r="H214" s="17">
        <v>1020841567</v>
      </c>
      <c r="I214" s="9" t="s">
        <v>988</v>
      </c>
      <c r="J214" s="9" t="s">
        <v>989</v>
      </c>
      <c r="K214" s="9" t="s">
        <v>901</v>
      </c>
      <c r="L214" s="18">
        <v>45755</v>
      </c>
      <c r="M214" s="18">
        <v>45755</v>
      </c>
      <c r="N214" s="19" t="s">
        <v>29</v>
      </c>
      <c r="O214" s="21">
        <v>0</v>
      </c>
      <c r="P214" s="11">
        <v>0</v>
      </c>
      <c r="Q214" s="21">
        <v>0</v>
      </c>
      <c r="R214" s="19">
        <f t="shared" si="4"/>
        <v>23808000</v>
      </c>
      <c r="S214" s="25">
        <v>1</v>
      </c>
      <c r="T214" s="25">
        <v>1</v>
      </c>
      <c r="U214" s="32" t="s">
        <v>990</v>
      </c>
      <c r="V214" s="22" t="s">
        <v>208</v>
      </c>
      <c r="W214" s="3"/>
      <c r="X214" s="3"/>
      <c r="Y214" s="3"/>
      <c r="Z214" s="3"/>
      <c r="AA214" s="3"/>
      <c r="AB214" s="3"/>
      <c r="AC214" s="3"/>
      <c r="AD214" s="3"/>
      <c r="AE214" s="3"/>
      <c r="AF214" s="3"/>
      <c r="AG214" s="3"/>
      <c r="AH214" s="3"/>
      <c r="AI214" s="3"/>
      <c r="AJ214" s="3"/>
      <c r="AK214" s="3"/>
      <c r="AL214" s="3"/>
      <c r="AM214" s="61"/>
    </row>
    <row r="215" spans="1:39" s="8" customFormat="1" ht="40.5" customHeight="1">
      <c r="A215" s="9">
        <v>1</v>
      </c>
      <c r="B215" s="9" t="s">
        <v>22</v>
      </c>
      <c r="C215" s="9">
        <v>2025</v>
      </c>
      <c r="D215" s="9" t="s">
        <v>991</v>
      </c>
      <c r="E215" s="9" t="s">
        <v>24</v>
      </c>
      <c r="F215" s="9" t="s">
        <v>25</v>
      </c>
      <c r="G215" s="24">
        <v>37200000</v>
      </c>
      <c r="H215" s="17">
        <v>1110471320</v>
      </c>
      <c r="I215" s="9" t="s">
        <v>992</v>
      </c>
      <c r="J215" s="9" t="s">
        <v>993</v>
      </c>
      <c r="K215" s="9" t="s">
        <v>906</v>
      </c>
      <c r="L215" s="18">
        <v>45756</v>
      </c>
      <c r="M215" s="18">
        <v>45756</v>
      </c>
      <c r="N215" s="19" t="s">
        <v>29</v>
      </c>
      <c r="O215" s="21" t="s">
        <v>58</v>
      </c>
      <c r="P215" s="11">
        <v>18600000</v>
      </c>
      <c r="Q215" s="21">
        <v>0</v>
      </c>
      <c r="R215" s="19">
        <f t="shared" si="4"/>
        <v>55800000</v>
      </c>
      <c r="S215" s="25">
        <v>1</v>
      </c>
      <c r="T215" s="25">
        <v>1</v>
      </c>
      <c r="U215" s="32" t="s">
        <v>994</v>
      </c>
      <c r="V215" s="22" t="s">
        <v>31</v>
      </c>
      <c r="W215" s="3"/>
      <c r="X215" s="3"/>
      <c r="Y215" s="3"/>
      <c r="Z215" s="3"/>
      <c r="AA215" s="3"/>
      <c r="AB215" s="3"/>
      <c r="AC215" s="3"/>
      <c r="AD215" s="3"/>
      <c r="AE215" s="3"/>
      <c r="AF215" s="3"/>
      <c r="AG215" s="3"/>
      <c r="AH215" s="3"/>
      <c r="AI215" s="3"/>
      <c r="AJ215" s="3"/>
      <c r="AK215" s="3"/>
      <c r="AL215" s="3"/>
      <c r="AM215" s="61"/>
    </row>
    <row r="216" spans="1:39" s="8" customFormat="1" ht="40.5" customHeight="1">
      <c r="A216" s="9">
        <v>1</v>
      </c>
      <c r="B216" s="9" t="s">
        <v>22</v>
      </c>
      <c r="C216" s="9">
        <v>2025</v>
      </c>
      <c r="D216" s="9" t="s">
        <v>995</v>
      </c>
      <c r="E216" s="9" t="s">
        <v>24</v>
      </c>
      <c r="F216" s="12" t="s">
        <v>25</v>
      </c>
      <c r="G216" s="24">
        <v>20800000</v>
      </c>
      <c r="H216" s="17">
        <v>52331618</v>
      </c>
      <c r="I216" s="9" t="s">
        <v>996</v>
      </c>
      <c r="J216" s="9" t="s">
        <v>997</v>
      </c>
      <c r="K216" s="9" t="s">
        <v>948</v>
      </c>
      <c r="L216" s="18">
        <v>45761</v>
      </c>
      <c r="M216" s="18">
        <v>45757</v>
      </c>
      <c r="N216" s="19" t="s">
        <v>29</v>
      </c>
      <c r="O216" s="21">
        <v>0</v>
      </c>
      <c r="P216" s="11">
        <v>0</v>
      </c>
      <c r="Q216" s="21">
        <v>0</v>
      </c>
      <c r="R216" s="19">
        <f t="shared" si="4"/>
        <v>20800000</v>
      </c>
      <c r="S216" s="25">
        <v>1</v>
      </c>
      <c r="T216" s="26">
        <v>1</v>
      </c>
      <c r="U216" s="32" t="s">
        <v>998</v>
      </c>
      <c r="V216" s="22" t="s">
        <v>31</v>
      </c>
      <c r="W216" s="3"/>
      <c r="X216" s="3"/>
      <c r="Y216" s="3"/>
      <c r="Z216" s="3"/>
      <c r="AA216" s="3"/>
      <c r="AB216" s="3"/>
      <c r="AC216" s="3"/>
      <c r="AD216" s="3"/>
      <c r="AE216" s="3"/>
      <c r="AF216" s="3"/>
      <c r="AG216" s="3"/>
      <c r="AH216" s="3"/>
      <c r="AI216" s="3"/>
      <c r="AJ216" s="3"/>
      <c r="AK216" s="3"/>
      <c r="AL216" s="3"/>
      <c r="AM216" s="61"/>
    </row>
    <row r="217" spans="1:39" s="8" customFormat="1" ht="40.5" customHeight="1">
      <c r="A217" s="9">
        <v>1</v>
      </c>
      <c r="B217" s="9" t="s">
        <v>22</v>
      </c>
      <c r="C217" s="9">
        <v>2025</v>
      </c>
      <c r="D217" s="9" t="s">
        <v>999</v>
      </c>
      <c r="E217" s="9" t="s">
        <v>24</v>
      </c>
      <c r="F217" s="12" t="s">
        <v>25</v>
      </c>
      <c r="G217" s="24">
        <v>20800000</v>
      </c>
      <c r="H217" s="17">
        <v>49719113</v>
      </c>
      <c r="I217" s="9" t="s">
        <v>1000</v>
      </c>
      <c r="J217" s="9" t="s">
        <v>1001</v>
      </c>
      <c r="K217" s="9" t="s">
        <v>948</v>
      </c>
      <c r="L217" s="18">
        <v>45757</v>
      </c>
      <c r="M217" s="18">
        <v>45761</v>
      </c>
      <c r="N217" s="19" t="s">
        <v>29</v>
      </c>
      <c r="O217" s="21">
        <v>0</v>
      </c>
      <c r="P217" s="11">
        <v>0</v>
      </c>
      <c r="Q217" s="21">
        <v>0</v>
      </c>
      <c r="R217" s="19">
        <f t="shared" si="4"/>
        <v>20800000</v>
      </c>
      <c r="S217" s="25">
        <v>1</v>
      </c>
      <c r="T217" s="26">
        <v>1</v>
      </c>
      <c r="U217" s="32" t="s">
        <v>1002</v>
      </c>
      <c r="V217" s="22" t="s">
        <v>31</v>
      </c>
      <c r="W217" s="3"/>
      <c r="X217" s="3"/>
      <c r="Y217" s="3"/>
      <c r="Z217" s="3"/>
      <c r="AA217" s="3"/>
      <c r="AB217" s="3"/>
      <c r="AC217" s="3"/>
      <c r="AD217" s="3"/>
      <c r="AE217" s="3"/>
      <c r="AF217" s="3"/>
      <c r="AG217" s="3"/>
      <c r="AH217" s="3"/>
      <c r="AI217" s="3"/>
      <c r="AJ217" s="3"/>
      <c r="AK217" s="3"/>
      <c r="AL217" s="3"/>
      <c r="AM217" s="61"/>
    </row>
    <row r="218" spans="1:39" s="8" customFormat="1" ht="40.5" customHeight="1">
      <c r="A218" s="9">
        <v>1</v>
      </c>
      <c r="B218" s="9" t="s">
        <v>22</v>
      </c>
      <c r="C218" s="9">
        <v>2025</v>
      </c>
      <c r="D218" s="9" t="s">
        <v>1003</v>
      </c>
      <c r="E218" s="9" t="s">
        <v>24</v>
      </c>
      <c r="F218" s="9" t="s">
        <v>25</v>
      </c>
      <c r="G218" s="24">
        <v>31200000</v>
      </c>
      <c r="H218" s="17">
        <v>12988387</v>
      </c>
      <c r="I218" s="9" t="s">
        <v>1004</v>
      </c>
      <c r="J218" s="9" t="s">
        <v>1005</v>
      </c>
      <c r="K218" s="9" t="s">
        <v>906</v>
      </c>
      <c r="L218" s="18">
        <v>45761</v>
      </c>
      <c r="M218" s="18">
        <v>45757</v>
      </c>
      <c r="N218" s="19" t="s">
        <v>29</v>
      </c>
      <c r="O218" s="21" t="s">
        <v>228</v>
      </c>
      <c r="P218" s="11">
        <v>13173333</v>
      </c>
      <c r="Q218" s="21">
        <v>0</v>
      </c>
      <c r="R218" s="19">
        <f t="shared" si="4"/>
        <v>44373333</v>
      </c>
      <c r="S218" s="25">
        <v>1</v>
      </c>
      <c r="T218" s="26">
        <v>1</v>
      </c>
      <c r="U218" s="32" t="s">
        <v>1006</v>
      </c>
      <c r="V218" s="22" t="s">
        <v>31</v>
      </c>
      <c r="W218" s="3"/>
      <c r="X218" s="3"/>
      <c r="Y218" s="3"/>
      <c r="Z218" s="3"/>
      <c r="AA218" s="3"/>
      <c r="AB218" s="3"/>
      <c r="AC218" s="3"/>
      <c r="AD218" s="3"/>
      <c r="AE218" s="3"/>
      <c r="AF218" s="3"/>
      <c r="AG218" s="3"/>
      <c r="AH218" s="3"/>
      <c r="AI218" s="3"/>
      <c r="AJ218" s="3"/>
      <c r="AK218" s="3"/>
      <c r="AL218" s="3"/>
      <c r="AM218" s="61"/>
    </row>
    <row r="219" spans="1:39" s="8" customFormat="1" ht="40.5" customHeight="1">
      <c r="A219" s="9">
        <v>1</v>
      </c>
      <c r="B219" s="9" t="s">
        <v>22</v>
      </c>
      <c r="C219" s="9">
        <v>2025</v>
      </c>
      <c r="D219" s="9" t="s">
        <v>1007</v>
      </c>
      <c r="E219" s="9" t="s">
        <v>24</v>
      </c>
      <c r="F219" s="12" t="s">
        <v>25</v>
      </c>
      <c r="G219" s="24">
        <v>23808000</v>
      </c>
      <c r="H219" s="17">
        <v>1031169322</v>
      </c>
      <c r="I219" s="9" t="s">
        <v>1008</v>
      </c>
      <c r="J219" s="9" t="s">
        <v>1009</v>
      </c>
      <c r="K219" s="9" t="s">
        <v>901</v>
      </c>
      <c r="L219" s="18">
        <v>45758</v>
      </c>
      <c r="M219" s="18">
        <v>45763</v>
      </c>
      <c r="N219" s="19" t="s">
        <v>29</v>
      </c>
      <c r="O219" s="21">
        <v>0</v>
      </c>
      <c r="P219" s="11">
        <v>0</v>
      </c>
      <c r="Q219" s="21">
        <v>0</v>
      </c>
      <c r="R219" s="19">
        <f t="shared" si="4"/>
        <v>23808000</v>
      </c>
      <c r="S219" s="25">
        <v>1</v>
      </c>
      <c r="T219" s="26">
        <v>0.85</v>
      </c>
      <c r="U219" s="32" t="s">
        <v>1010</v>
      </c>
      <c r="V219" s="22" t="s">
        <v>31</v>
      </c>
      <c r="W219" s="3"/>
      <c r="X219" s="3"/>
      <c r="Y219" s="3"/>
      <c r="Z219" s="3"/>
      <c r="AA219" s="3"/>
      <c r="AB219" s="3"/>
      <c r="AC219" s="3"/>
      <c r="AD219" s="3"/>
      <c r="AE219" s="3"/>
      <c r="AF219" s="3"/>
      <c r="AG219" s="3"/>
      <c r="AH219" s="3"/>
      <c r="AI219" s="3"/>
      <c r="AJ219" s="3"/>
      <c r="AK219" s="3"/>
      <c r="AL219" s="3"/>
      <c r="AM219" s="61"/>
    </row>
    <row r="220" spans="1:39" s="8" customFormat="1" ht="40.5" customHeight="1">
      <c r="A220" s="9">
        <v>1</v>
      </c>
      <c r="B220" s="9" t="s">
        <v>22</v>
      </c>
      <c r="C220" s="9">
        <v>2025</v>
      </c>
      <c r="D220" s="9" t="s">
        <v>1011</v>
      </c>
      <c r="E220" s="9" t="s">
        <v>24</v>
      </c>
      <c r="F220" s="12" t="s">
        <v>25</v>
      </c>
      <c r="G220" s="24">
        <v>33810000</v>
      </c>
      <c r="H220" s="17">
        <v>1018491200</v>
      </c>
      <c r="I220" s="9" t="s">
        <v>1012</v>
      </c>
      <c r="J220" s="9" t="s">
        <v>1013</v>
      </c>
      <c r="K220" s="9" t="s">
        <v>1014</v>
      </c>
      <c r="L220" s="18">
        <v>45763</v>
      </c>
      <c r="M220" s="18">
        <v>45769</v>
      </c>
      <c r="N220" s="19" t="s">
        <v>29</v>
      </c>
      <c r="O220" s="21" t="s">
        <v>1015</v>
      </c>
      <c r="P220" s="11">
        <v>33810000</v>
      </c>
      <c r="Q220" s="21">
        <v>1</v>
      </c>
      <c r="R220" s="19">
        <f t="shared" si="4"/>
        <v>67620000</v>
      </c>
      <c r="S220" s="25">
        <v>1</v>
      </c>
      <c r="T220" s="26">
        <v>1</v>
      </c>
      <c r="U220" s="32" t="s">
        <v>1016</v>
      </c>
      <c r="V220" s="22" t="s">
        <v>31</v>
      </c>
      <c r="W220" s="3"/>
      <c r="X220" s="3"/>
      <c r="Y220" s="3"/>
      <c r="Z220" s="3"/>
      <c r="AA220" s="3"/>
      <c r="AB220" s="3"/>
      <c r="AC220" s="3"/>
      <c r="AD220" s="3"/>
      <c r="AE220" s="3"/>
      <c r="AF220" s="3"/>
      <c r="AG220" s="3"/>
      <c r="AH220" s="3"/>
      <c r="AI220" s="3"/>
      <c r="AJ220" s="3"/>
      <c r="AK220" s="3"/>
      <c r="AL220" s="3"/>
      <c r="AM220" s="61"/>
    </row>
    <row r="221" spans="1:39" s="8" customFormat="1" ht="40.5" customHeight="1">
      <c r="A221" s="9">
        <v>1</v>
      </c>
      <c r="B221" s="9" t="s">
        <v>22</v>
      </c>
      <c r="C221" s="9">
        <v>2025</v>
      </c>
      <c r="D221" s="9" t="s">
        <v>1017</v>
      </c>
      <c r="E221" s="9" t="s">
        <v>24</v>
      </c>
      <c r="F221" s="9" t="s">
        <v>25</v>
      </c>
      <c r="G221" s="24">
        <v>20800000</v>
      </c>
      <c r="H221" s="17">
        <v>79324941</v>
      </c>
      <c r="I221" s="9" t="s">
        <v>1018</v>
      </c>
      <c r="J221" s="9" t="s">
        <v>1019</v>
      </c>
      <c r="K221" s="9" t="s">
        <v>948</v>
      </c>
      <c r="L221" s="18">
        <v>45758</v>
      </c>
      <c r="M221" s="18">
        <v>45757</v>
      </c>
      <c r="N221" s="19" t="s">
        <v>29</v>
      </c>
      <c r="O221" s="21" t="s">
        <v>68</v>
      </c>
      <c r="P221" s="11">
        <v>10400000</v>
      </c>
      <c r="Q221" s="21">
        <v>0</v>
      </c>
      <c r="R221" s="19">
        <f t="shared" si="4"/>
        <v>31200000</v>
      </c>
      <c r="S221" s="25">
        <v>1</v>
      </c>
      <c r="T221" s="26">
        <v>1</v>
      </c>
      <c r="U221" s="32" t="s">
        <v>1020</v>
      </c>
      <c r="V221" s="22" t="s">
        <v>31</v>
      </c>
      <c r="W221" s="3"/>
      <c r="X221" s="3"/>
      <c r="Y221" s="3"/>
      <c r="Z221" s="3"/>
      <c r="AA221" s="3"/>
      <c r="AB221" s="3"/>
      <c r="AC221" s="3"/>
      <c r="AD221" s="3"/>
      <c r="AE221" s="3"/>
      <c r="AF221" s="3"/>
      <c r="AG221" s="3"/>
      <c r="AH221" s="3"/>
      <c r="AI221" s="3"/>
      <c r="AJ221" s="3"/>
      <c r="AK221" s="3"/>
      <c r="AL221" s="3"/>
      <c r="AM221" s="61"/>
    </row>
    <row r="222" spans="1:39" s="8" customFormat="1" ht="40.5" customHeight="1">
      <c r="A222" s="9">
        <v>1</v>
      </c>
      <c r="B222" s="9" t="s">
        <v>22</v>
      </c>
      <c r="C222" s="9">
        <v>2025</v>
      </c>
      <c r="D222" s="9" t="s">
        <v>1021</v>
      </c>
      <c r="E222" s="9" t="s">
        <v>24</v>
      </c>
      <c r="F222" s="9" t="s">
        <v>25</v>
      </c>
      <c r="G222" s="24">
        <v>12378000</v>
      </c>
      <c r="H222" s="17">
        <v>52008080</v>
      </c>
      <c r="I222" s="9" t="s">
        <v>1022</v>
      </c>
      <c r="J222" s="9" t="s">
        <v>1023</v>
      </c>
      <c r="K222" s="9" t="s">
        <v>906</v>
      </c>
      <c r="L222" s="18">
        <v>45758</v>
      </c>
      <c r="M222" s="18">
        <v>45761</v>
      </c>
      <c r="N222" s="19" t="s">
        <v>29</v>
      </c>
      <c r="O222" s="21" t="s">
        <v>63</v>
      </c>
      <c r="P222" s="11">
        <v>5982700</v>
      </c>
      <c r="Q222" s="21">
        <v>0</v>
      </c>
      <c r="R222" s="19">
        <f t="shared" si="4"/>
        <v>18360700</v>
      </c>
      <c r="S222" s="25">
        <v>1</v>
      </c>
      <c r="T222" s="26">
        <v>0.82</v>
      </c>
      <c r="U222" s="32" t="s">
        <v>1024</v>
      </c>
      <c r="V222" s="22" t="s">
        <v>555</v>
      </c>
      <c r="W222" s="3"/>
      <c r="X222" s="3"/>
      <c r="Y222" s="3"/>
      <c r="Z222" s="3"/>
      <c r="AA222" s="3"/>
      <c r="AB222" s="3"/>
      <c r="AC222" s="3"/>
      <c r="AD222" s="3"/>
      <c r="AE222" s="3"/>
      <c r="AF222" s="3"/>
      <c r="AG222" s="3"/>
      <c r="AH222" s="3"/>
      <c r="AI222" s="3"/>
      <c r="AJ222" s="3"/>
      <c r="AK222" s="3"/>
      <c r="AL222" s="3"/>
      <c r="AM222" s="61"/>
    </row>
    <row r="223" spans="1:39" s="8" customFormat="1" ht="40.5" customHeight="1">
      <c r="A223" s="9">
        <v>1</v>
      </c>
      <c r="B223" s="9" t="s">
        <v>22</v>
      </c>
      <c r="C223" s="9">
        <v>2025</v>
      </c>
      <c r="D223" s="9" t="s">
        <v>1025</v>
      </c>
      <c r="E223" s="9" t="s">
        <v>24</v>
      </c>
      <c r="F223" s="9" t="s">
        <v>25</v>
      </c>
      <c r="G223" s="24">
        <v>30000000</v>
      </c>
      <c r="H223" s="17">
        <v>1020791549</v>
      </c>
      <c r="I223" s="9" t="s">
        <v>1026</v>
      </c>
      <c r="J223" s="9" t="s">
        <v>1027</v>
      </c>
      <c r="K223" s="9" t="s">
        <v>906</v>
      </c>
      <c r="L223" s="18">
        <v>45757</v>
      </c>
      <c r="M223" s="18">
        <v>45761</v>
      </c>
      <c r="N223" s="19" t="s">
        <v>29</v>
      </c>
      <c r="O223" s="21" t="s">
        <v>1028</v>
      </c>
      <c r="P223" s="11">
        <v>12833333</v>
      </c>
      <c r="Q223" s="21">
        <v>0</v>
      </c>
      <c r="R223" s="19">
        <f t="shared" si="4"/>
        <v>42833333</v>
      </c>
      <c r="S223" s="25">
        <v>1</v>
      </c>
      <c r="T223" s="26">
        <v>0.65</v>
      </c>
      <c r="U223" s="32" t="s">
        <v>1029</v>
      </c>
      <c r="V223" s="22" t="s">
        <v>328</v>
      </c>
      <c r="W223" s="3"/>
      <c r="X223" s="3"/>
      <c r="Y223" s="3"/>
      <c r="Z223" s="3"/>
      <c r="AA223" s="3"/>
      <c r="AB223" s="3"/>
      <c r="AC223" s="3"/>
      <c r="AD223" s="3"/>
      <c r="AE223" s="3"/>
      <c r="AF223" s="3"/>
      <c r="AG223" s="3"/>
      <c r="AH223" s="3"/>
      <c r="AI223" s="3"/>
      <c r="AJ223" s="3"/>
      <c r="AK223" s="3"/>
      <c r="AL223" s="3"/>
      <c r="AM223" s="61"/>
    </row>
    <row r="224" spans="1:39" s="13" customFormat="1" ht="40.5" customHeight="1">
      <c r="A224" s="9">
        <v>1</v>
      </c>
      <c r="B224" s="9" t="s">
        <v>22</v>
      </c>
      <c r="C224" s="9">
        <v>2025</v>
      </c>
      <c r="D224" s="9" t="s">
        <v>1030</v>
      </c>
      <c r="E224" s="9" t="s">
        <v>24</v>
      </c>
      <c r="F224" s="9" t="s">
        <v>25</v>
      </c>
      <c r="G224" s="30">
        <v>12378000</v>
      </c>
      <c r="H224" s="17">
        <v>79152825</v>
      </c>
      <c r="I224" s="9" t="s">
        <v>1031</v>
      </c>
      <c r="J224" s="9" t="s">
        <v>905</v>
      </c>
      <c r="K224" s="9" t="s">
        <v>906</v>
      </c>
      <c r="L224" s="18">
        <v>45761</v>
      </c>
      <c r="M224" s="18">
        <v>45757</v>
      </c>
      <c r="N224" s="19" t="s">
        <v>29</v>
      </c>
      <c r="O224" s="21" t="s">
        <v>100</v>
      </c>
      <c r="P224" s="30">
        <v>5501333</v>
      </c>
      <c r="Q224" s="21">
        <v>0</v>
      </c>
      <c r="R224" s="19">
        <f t="shared" si="4"/>
        <v>17879333</v>
      </c>
      <c r="S224" s="31">
        <v>1</v>
      </c>
      <c r="T224" s="31">
        <v>0.96150000000000002</v>
      </c>
      <c r="U224" s="70" t="s">
        <v>1032</v>
      </c>
      <c r="V224" s="9" t="s">
        <v>1033</v>
      </c>
      <c r="W224" s="38"/>
      <c r="X224" s="38"/>
      <c r="Y224" s="38"/>
      <c r="Z224" s="38"/>
      <c r="AA224" s="38"/>
      <c r="AB224" s="38"/>
      <c r="AC224" s="38"/>
      <c r="AD224" s="38"/>
      <c r="AE224" s="38"/>
      <c r="AF224" s="38"/>
      <c r="AG224" s="38"/>
      <c r="AH224" s="38"/>
      <c r="AI224" s="38"/>
      <c r="AJ224" s="38"/>
      <c r="AK224" s="38"/>
      <c r="AL224" s="38"/>
      <c r="AM224" s="20"/>
    </row>
    <row r="225" spans="1:39" s="8" customFormat="1" ht="40.5" customHeight="1">
      <c r="A225" s="9">
        <v>1</v>
      </c>
      <c r="B225" s="9" t="s">
        <v>22</v>
      </c>
      <c r="C225" s="9">
        <v>2025</v>
      </c>
      <c r="D225" s="9" t="s">
        <v>1034</v>
      </c>
      <c r="E225" s="9" t="s">
        <v>24</v>
      </c>
      <c r="F225" s="9" t="s">
        <v>25</v>
      </c>
      <c r="G225" s="24">
        <v>33810000</v>
      </c>
      <c r="H225" s="17">
        <v>1130744029</v>
      </c>
      <c r="I225" s="9" t="s">
        <v>1035</v>
      </c>
      <c r="J225" s="9" t="s">
        <v>1036</v>
      </c>
      <c r="K225" s="9" t="s">
        <v>906</v>
      </c>
      <c r="L225" s="18">
        <v>45758</v>
      </c>
      <c r="M225" s="18">
        <v>45762</v>
      </c>
      <c r="N225" s="19" t="s">
        <v>29</v>
      </c>
      <c r="O225" s="21" t="s">
        <v>63</v>
      </c>
      <c r="P225" s="11">
        <v>16153667</v>
      </c>
      <c r="Q225" s="21">
        <v>0</v>
      </c>
      <c r="R225" s="19">
        <f t="shared" si="4"/>
        <v>49963667</v>
      </c>
      <c r="S225" s="25">
        <v>1</v>
      </c>
      <c r="T225" s="26">
        <v>0.93</v>
      </c>
      <c r="U225" s="32" t="s">
        <v>1037</v>
      </c>
      <c r="V225" s="22" t="s">
        <v>1038</v>
      </c>
      <c r="W225" s="3"/>
      <c r="X225" s="3"/>
      <c r="Y225" s="3"/>
      <c r="Z225" s="3"/>
      <c r="AA225" s="3"/>
      <c r="AB225" s="3"/>
      <c r="AC225" s="3"/>
      <c r="AD225" s="3"/>
      <c r="AE225" s="3"/>
      <c r="AF225" s="3"/>
      <c r="AG225" s="3"/>
      <c r="AH225" s="3"/>
      <c r="AI225" s="3"/>
      <c r="AJ225" s="3"/>
      <c r="AK225" s="3"/>
      <c r="AL225" s="3"/>
      <c r="AM225" s="61"/>
    </row>
    <row r="226" spans="1:39" s="13" customFormat="1" ht="40.5" customHeight="1">
      <c r="A226" s="9">
        <v>1</v>
      </c>
      <c r="B226" s="9" t="s">
        <v>22</v>
      </c>
      <c r="C226" s="9">
        <v>2025</v>
      </c>
      <c r="D226" s="9" t="s">
        <v>1039</v>
      </c>
      <c r="E226" s="9" t="s">
        <v>24</v>
      </c>
      <c r="F226" s="12" t="s">
        <v>25</v>
      </c>
      <c r="G226" s="30">
        <v>28000008</v>
      </c>
      <c r="H226" s="17">
        <v>1000514253</v>
      </c>
      <c r="I226" s="9" t="s">
        <v>1040</v>
      </c>
      <c r="J226" s="9" t="s">
        <v>1041</v>
      </c>
      <c r="K226" s="9" t="s">
        <v>901</v>
      </c>
      <c r="L226" s="18">
        <v>45758</v>
      </c>
      <c r="M226" s="18">
        <v>45762</v>
      </c>
      <c r="N226" s="19" t="s">
        <v>29</v>
      </c>
      <c r="O226" s="21">
        <v>0</v>
      </c>
      <c r="P226" s="30">
        <v>0</v>
      </c>
      <c r="Q226" s="21">
        <v>0</v>
      </c>
      <c r="R226" s="19">
        <f t="shared" si="4"/>
        <v>28000008</v>
      </c>
      <c r="S226" s="25">
        <v>1</v>
      </c>
      <c r="T226" s="31">
        <v>0.96</v>
      </c>
      <c r="U226" s="70" t="s">
        <v>1042</v>
      </c>
      <c r="V226" s="9" t="s">
        <v>1043</v>
      </c>
      <c r="W226" s="38"/>
      <c r="X226" s="38"/>
      <c r="Y226" s="38"/>
      <c r="Z226" s="38"/>
      <c r="AA226" s="38"/>
      <c r="AB226" s="38"/>
      <c r="AC226" s="38"/>
      <c r="AD226" s="38"/>
      <c r="AE226" s="38"/>
      <c r="AF226" s="38"/>
      <c r="AG226" s="38"/>
      <c r="AH226" s="38"/>
      <c r="AI226" s="38"/>
      <c r="AJ226" s="38"/>
      <c r="AK226" s="38"/>
      <c r="AL226" s="38"/>
      <c r="AM226" s="20"/>
    </row>
    <row r="227" spans="1:39" s="13" customFormat="1" ht="40.5" customHeight="1">
      <c r="A227" s="9">
        <v>1</v>
      </c>
      <c r="B227" s="9" t="s">
        <v>22</v>
      </c>
      <c r="C227" s="9">
        <v>2025</v>
      </c>
      <c r="D227" s="9" t="s">
        <v>1044</v>
      </c>
      <c r="E227" s="9" t="s">
        <v>24</v>
      </c>
      <c r="F227" s="12" t="s">
        <v>25</v>
      </c>
      <c r="G227" s="30">
        <v>23200000</v>
      </c>
      <c r="H227" s="17">
        <v>5873205</v>
      </c>
      <c r="I227" s="9" t="s">
        <v>1045</v>
      </c>
      <c r="J227" s="9" t="s">
        <v>458</v>
      </c>
      <c r="K227" s="9" t="s">
        <v>901</v>
      </c>
      <c r="L227" s="18">
        <v>45758</v>
      </c>
      <c r="M227" s="18">
        <v>45762</v>
      </c>
      <c r="N227" s="19" t="s">
        <v>29</v>
      </c>
      <c r="O227" s="21">
        <v>0</v>
      </c>
      <c r="P227" s="30">
        <v>0</v>
      </c>
      <c r="Q227" s="21">
        <v>0</v>
      </c>
      <c r="R227" s="19">
        <f t="shared" si="4"/>
        <v>23200000</v>
      </c>
      <c r="S227" s="25">
        <v>1</v>
      </c>
      <c r="T227" s="31">
        <v>0.96</v>
      </c>
      <c r="U227" s="70" t="s">
        <v>1046</v>
      </c>
      <c r="V227" s="9" t="s">
        <v>1047</v>
      </c>
      <c r="W227" s="38"/>
      <c r="X227" s="38"/>
      <c r="Y227" s="38"/>
      <c r="Z227" s="38"/>
      <c r="AA227" s="38"/>
      <c r="AB227" s="38"/>
      <c r="AC227" s="38"/>
      <c r="AD227" s="38"/>
      <c r="AE227" s="38"/>
      <c r="AF227" s="38"/>
      <c r="AG227" s="38"/>
      <c r="AH227" s="38"/>
      <c r="AI227" s="38"/>
      <c r="AJ227" s="38"/>
      <c r="AK227" s="38"/>
      <c r="AL227" s="38"/>
      <c r="AM227" s="20"/>
    </row>
    <row r="228" spans="1:39" s="8" customFormat="1" ht="40.5" customHeight="1">
      <c r="A228" s="9">
        <v>1</v>
      </c>
      <c r="B228" s="9" t="s">
        <v>22</v>
      </c>
      <c r="C228" s="9">
        <v>2025</v>
      </c>
      <c r="D228" s="9" t="s">
        <v>1048</v>
      </c>
      <c r="E228" s="9" t="s">
        <v>24</v>
      </c>
      <c r="F228" s="9" t="s">
        <v>25</v>
      </c>
      <c r="G228" s="24">
        <v>21000000</v>
      </c>
      <c r="H228" s="17">
        <v>1032408641</v>
      </c>
      <c r="I228" s="9" t="s">
        <v>1049</v>
      </c>
      <c r="J228" s="9" t="s">
        <v>1050</v>
      </c>
      <c r="K228" s="9" t="s">
        <v>906</v>
      </c>
      <c r="L228" s="18">
        <v>45763</v>
      </c>
      <c r="M228" s="18">
        <v>45768</v>
      </c>
      <c r="N228" s="19" t="s">
        <v>29</v>
      </c>
      <c r="O228" s="21" t="s">
        <v>832</v>
      </c>
      <c r="P228" s="11">
        <v>3500000</v>
      </c>
      <c r="Q228" s="21">
        <v>0</v>
      </c>
      <c r="R228" s="19">
        <f t="shared" si="4"/>
        <v>24500000</v>
      </c>
      <c r="S228" s="25">
        <v>1</v>
      </c>
      <c r="T228" s="26">
        <v>0.88</v>
      </c>
      <c r="U228" s="32" t="s">
        <v>1051</v>
      </c>
      <c r="V228" s="22" t="s">
        <v>986</v>
      </c>
      <c r="W228" s="3"/>
      <c r="X228" s="3"/>
      <c r="Y228" s="3"/>
      <c r="Z228" s="3"/>
      <c r="AA228" s="3"/>
      <c r="AB228" s="3"/>
      <c r="AC228" s="3"/>
      <c r="AD228" s="3"/>
      <c r="AE228" s="3"/>
      <c r="AF228" s="3"/>
      <c r="AG228" s="3"/>
      <c r="AH228" s="3"/>
      <c r="AI228" s="3"/>
      <c r="AJ228" s="3"/>
      <c r="AK228" s="3"/>
      <c r="AL228" s="3"/>
      <c r="AM228" s="61"/>
    </row>
    <row r="229" spans="1:39" s="8" customFormat="1" ht="40.5" customHeight="1">
      <c r="A229" s="9">
        <v>1</v>
      </c>
      <c r="B229" s="9" t="s">
        <v>22</v>
      </c>
      <c r="C229" s="9">
        <v>2025</v>
      </c>
      <c r="D229" s="9" t="s">
        <v>1052</v>
      </c>
      <c r="E229" s="9" t="s">
        <v>24</v>
      </c>
      <c r="F229" s="9" t="s">
        <v>25</v>
      </c>
      <c r="G229" s="24">
        <v>11904000</v>
      </c>
      <c r="H229" s="17">
        <v>79865020</v>
      </c>
      <c r="I229" s="9" t="s">
        <v>1053</v>
      </c>
      <c r="J229" s="9" t="s">
        <v>1054</v>
      </c>
      <c r="K229" s="9" t="s">
        <v>948</v>
      </c>
      <c r="L229" s="18">
        <v>45758</v>
      </c>
      <c r="M229" s="18">
        <v>45762</v>
      </c>
      <c r="N229" s="19" t="s">
        <v>29</v>
      </c>
      <c r="O229" s="21" t="s">
        <v>68</v>
      </c>
      <c r="P229" s="11">
        <v>5952000</v>
      </c>
      <c r="Q229" s="21">
        <v>0</v>
      </c>
      <c r="R229" s="19">
        <f t="shared" si="4"/>
        <v>17856000</v>
      </c>
      <c r="S229" s="25">
        <v>1</v>
      </c>
      <c r="T229" s="26">
        <v>1</v>
      </c>
      <c r="U229" s="32" t="s">
        <v>1055</v>
      </c>
      <c r="V229" s="22" t="s">
        <v>31</v>
      </c>
      <c r="W229" s="3"/>
      <c r="X229" s="3"/>
      <c r="Y229" s="3"/>
      <c r="Z229" s="3"/>
      <c r="AA229" s="3"/>
      <c r="AB229" s="3"/>
      <c r="AC229" s="3"/>
      <c r="AD229" s="3"/>
      <c r="AE229" s="3"/>
      <c r="AF229" s="3"/>
      <c r="AG229" s="3"/>
      <c r="AH229" s="3"/>
      <c r="AI229" s="3"/>
      <c r="AJ229" s="3"/>
      <c r="AK229" s="3"/>
      <c r="AL229" s="3"/>
      <c r="AM229" s="61"/>
    </row>
    <row r="230" spans="1:39" s="13" customFormat="1" ht="40.5" customHeight="1">
      <c r="A230" s="9">
        <v>1</v>
      </c>
      <c r="B230" s="9" t="s">
        <v>22</v>
      </c>
      <c r="C230" s="9">
        <v>2025</v>
      </c>
      <c r="D230" s="9" t="s">
        <v>1056</v>
      </c>
      <c r="E230" s="9" t="s">
        <v>24</v>
      </c>
      <c r="F230" s="9" t="s">
        <v>25</v>
      </c>
      <c r="G230" s="30">
        <v>22000000</v>
      </c>
      <c r="H230" s="17">
        <v>1020757683</v>
      </c>
      <c r="I230" s="9" t="s">
        <v>589</v>
      </c>
      <c r="J230" s="9" t="s">
        <v>492</v>
      </c>
      <c r="K230" s="9" t="s">
        <v>948</v>
      </c>
      <c r="L230" s="18">
        <v>45731</v>
      </c>
      <c r="M230" s="18">
        <v>45769</v>
      </c>
      <c r="N230" s="19" t="s">
        <v>29</v>
      </c>
      <c r="O230" s="21" t="s">
        <v>68</v>
      </c>
      <c r="P230" s="30">
        <v>11000000</v>
      </c>
      <c r="Q230" s="21">
        <v>0</v>
      </c>
      <c r="R230" s="19">
        <f t="shared" si="4"/>
        <v>33000000</v>
      </c>
      <c r="S230" s="25">
        <v>1</v>
      </c>
      <c r="T230" s="31">
        <v>1</v>
      </c>
      <c r="U230" s="70" t="s">
        <v>1057</v>
      </c>
      <c r="V230" s="9" t="s">
        <v>31</v>
      </c>
      <c r="W230" s="38"/>
      <c r="X230" s="38"/>
      <c r="Y230" s="38"/>
      <c r="Z230" s="38"/>
      <c r="AA230" s="38"/>
      <c r="AB230" s="38"/>
      <c r="AC230" s="38"/>
      <c r="AD230" s="38"/>
      <c r="AE230" s="38"/>
      <c r="AF230" s="38"/>
      <c r="AG230" s="38"/>
      <c r="AH230" s="38"/>
      <c r="AI230" s="38"/>
      <c r="AJ230" s="38"/>
      <c r="AK230" s="38"/>
      <c r="AL230" s="38"/>
      <c r="AM230" s="20"/>
    </row>
    <row r="231" spans="1:39" s="8" customFormat="1" ht="40.5" customHeight="1">
      <c r="A231" s="9">
        <v>1</v>
      </c>
      <c r="B231" s="9" t="s">
        <v>22</v>
      </c>
      <c r="C231" s="9">
        <v>2025</v>
      </c>
      <c r="D231" s="9" t="s">
        <v>1058</v>
      </c>
      <c r="E231" s="9" t="s">
        <v>24</v>
      </c>
      <c r="F231" s="9" t="s">
        <v>25</v>
      </c>
      <c r="G231" s="24">
        <v>33000000</v>
      </c>
      <c r="H231" s="17">
        <v>1020829309</v>
      </c>
      <c r="I231" s="9" t="s">
        <v>1059</v>
      </c>
      <c r="J231" s="9" t="s">
        <v>1060</v>
      </c>
      <c r="K231" s="9" t="s">
        <v>906</v>
      </c>
      <c r="L231" s="18">
        <v>45766</v>
      </c>
      <c r="M231" s="18">
        <v>45763</v>
      </c>
      <c r="N231" s="19" t="s">
        <v>29</v>
      </c>
      <c r="O231" s="21" t="s">
        <v>148</v>
      </c>
      <c r="P231" s="11">
        <v>13566667</v>
      </c>
      <c r="Q231" s="21">
        <v>0</v>
      </c>
      <c r="R231" s="19">
        <f t="shared" si="4"/>
        <v>46566667</v>
      </c>
      <c r="S231" s="26">
        <v>1</v>
      </c>
      <c r="T231" s="26">
        <v>1</v>
      </c>
      <c r="U231" s="32" t="s">
        <v>1061</v>
      </c>
      <c r="V231" s="22" t="s">
        <v>31</v>
      </c>
      <c r="W231" s="3"/>
      <c r="X231" s="3"/>
      <c r="Y231" s="3"/>
      <c r="Z231" s="3"/>
      <c r="AA231" s="3"/>
      <c r="AB231" s="3"/>
      <c r="AC231" s="3"/>
      <c r="AD231" s="3"/>
      <c r="AE231" s="3"/>
      <c r="AF231" s="3"/>
      <c r="AG231" s="3"/>
      <c r="AH231" s="3"/>
      <c r="AI231" s="3"/>
      <c r="AJ231" s="3"/>
      <c r="AK231" s="3"/>
      <c r="AL231" s="3"/>
      <c r="AM231" s="61"/>
    </row>
    <row r="232" spans="1:39" s="8" customFormat="1" ht="40.5" customHeight="1">
      <c r="A232" s="9">
        <v>1</v>
      </c>
      <c r="B232" s="9" t="s">
        <v>22</v>
      </c>
      <c r="C232" s="9">
        <v>2025</v>
      </c>
      <c r="D232" s="9" t="s">
        <v>1062</v>
      </c>
      <c r="E232" s="9" t="s">
        <v>24</v>
      </c>
      <c r="F232" s="12" t="s">
        <v>25</v>
      </c>
      <c r="G232" s="24">
        <v>57600000</v>
      </c>
      <c r="H232" s="17">
        <v>1090389416</v>
      </c>
      <c r="I232" s="9" t="s">
        <v>1063</v>
      </c>
      <c r="J232" s="9" t="s">
        <v>1064</v>
      </c>
      <c r="K232" s="9" t="s">
        <v>901</v>
      </c>
      <c r="L232" s="18">
        <v>45762</v>
      </c>
      <c r="M232" s="18">
        <v>45763</v>
      </c>
      <c r="N232" s="19" t="s">
        <v>29</v>
      </c>
      <c r="O232" s="21">
        <v>0</v>
      </c>
      <c r="P232" s="11">
        <v>0</v>
      </c>
      <c r="Q232" s="21">
        <v>0</v>
      </c>
      <c r="R232" s="19">
        <f t="shared" si="4"/>
        <v>57600000</v>
      </c>
      <c r="S232" s="25">
        <v>1</v>
      </c>
      <c r="T232" s="26">
        <v>1</v>
      </c>
      <c r="U232" s="32" t="s">
        <v>1065</v>
      </c>
      <c r="V232" s="22" t="s">
        <v>1066</v>
      </c>
      <c r="W232" s="3"/>
      <c r="X232" s="3"/>
      <c r="Y232" s="3"/>
      <c r="Z232" s="3"/>
      <c r="AA232" s="3"/>
      <c r="AB232" s="3"/>
      <c r="AC232" s="3"/>
      <c r="AD232" s="3"/>
      <c r="AE232" s="3"/>
      <c r="AF232" s="3"/>
      <c r="AG232" s="3"/>
      <c r="AH232" s="3"/>
      <c r="AI232" s="3"/>
      <c r="AJ232" s="3"/>
      <c r="AK232" s="3"/>
      <c r="AL232" s="3"/>
      <c r="AM232" s="61"/>
    </row>
    <row r="233" spans="1:39" s="8" customFormat="1" ht="40.5" customHeight="1">
      <c r="A233" s="9">
        <v>1</v>
      </c>
      <c r="B233" s="9" t="s">
        <v>22</v>
      </c>
      <c r="C233" s="9">
        <v>2025</v>
      </c>
      <c r="D233" s="9" t="s">
        <v>1067</v>
      </c>
      <c r="E233" s="9" t="s">
        <v>24</v>
      </c>
      <c r="F233" s="9" t="s">
        <v>25</v>
      </c>
      <c r="G233" s="24">
        <v>33000000</v>
      </c>
      <c r="H233" s="17">
        <v>1033784756</v>
      </c>
      <c r="I233" s="52" t="s">
        <v>1068</v>
      </c>
      <c r="J233" s="9" t="s">
        <v>1069</v>
      </c>
      <c r="K233" s="9" t="s">
        <v>1014</v>
      </c>
      <c r="L233" s="18">
        <v>45763</v>
      </c>
      <c r="M233" s="18">
        <v>45769</v>
      </c>
      <c r="N233" s="19" t="s">
        <v>29</v>
      </c>
      <c r="O233" s="21" t="s">
        <v>1070</v>
      </c>
      <c r="P233" s="11">
        <v>12650000</v>
      </c>
      <c r="Q233" s="21">
        <v>0</v>
      </c>
      <c r="R233" s="19">
        <f t="shared" si="4"/>
        <v>45650000</v>
      </c>
      <c r="S233" s="25">
        <v>1</v>
      </c>
      <c r="T233" s="26">
        <v>0.81</v>
      </c>
      <c r="U233" s="32" t="s">
        <v>1071</v>
      </c>
      <c r="V233" s="10" t="s">
        <v>1033</v>
      </c>
      <c r="W233" s="3"/>
      <c r="X233" s="3"/>
      <c r="Y233" s="3"/>
      <c r="Z233" s="3"/>
      <c r="AA233" s="3"/>
      <c r="AB233" s="3"/>
      <c r="AC233" s="3"/>
      <c r="AD233" s="3"/>
      <c r="AE233" s="3"/>
      <c r="AF233" s="3"/>
      <c r="AG233" s="3"/>
      <c r="AH233" s="3"/>
      <c r="AI233" s="3"/>
      <c r="AJ233" s="3"/>
      <c r="AK233" s="3"/>
      <c r="AL233" s="3"/>
      <c r="AM233" s="61"/>
    </row>
    <row r="234" spans="1:39" s="8" customFormat="1" ht="40.5" customHeight="1">
      <c r="A234" s="9">
        <v>1</v>
      </c>
      <c r="B234" s="9" t="s">
        <v>22</v>
      </c>
      <c r="C234" s="9">
        <v>2025</v>
      </c>
      <c r="D234" s="9" t="s">
        <v>1072</v>
      </c>
      <c r="E234" s="9" t="s">
        <v>24</v>
      </c>
      <c r="F234" s="9" t="s">
        <v>25</v>
      </c>
      <c r="G234" s="24">
        <v>18600000</v>
      </c>
      <c r="H234" s="17">
        <v>80199283</v>
      </c>
      <c r="I234" s="52" t="s">
        <v>1073</v>
      </c>
      <c r="J234" s="9" t="s">
        <v>1074</v>
      </c>
      <c r="K234" s="9" t="s">
        <v>906</v>
      </c>
      <c r="L234" s="18">
        <v>45763</v>
      </c>
      <c r="M234" s="18">
        <v>45768</v>
      </c>
      <c r="N234" s="19" t="s">
        <v>29</v>
      </c>
      <c r="O234" s="21" t="s">
        <v>318</v>
      </c>
      <c r="P234" s="11">
        <v>7233310</v>
      </c>
      <c r="Q234" s="21">
        <v>0</v>
      </c>
      <c r="R234" s="19">
        <f t="shared" si="4"/>
        <v>25833310</v>
      </c>
      <c r="S234" s="25">
        <v>1</v>
      </c>
      <c r="T234" s="26">
        <v>0.88</v>
      </c>
      <c r="U234" s="32" t="s">
        <v>1075</v>
      </c>
      <c r="V234" s="22" t="s">
        <v>468</v>
      </c>
      <c r="W234" s="3"/>
      <c r="X234" s="3"/>
      <c r="Y234" s="3"/>
      <c r="Z234" s="3"/>
      <c r="AA234" s="3"/>
      <c r="AB234" s="3"/>
      <c r="AC234" s="3"/>
      <c r="AD234" s="3"/>
      <c r="AE234" s="3"/>
      <c r="AF234" s="3"/>
      <c r="AG234" s="3"/>
      <c r="AH234" s="3"/>
      <c r="AI234" s="3"/>
      <c r="AJ234" s="3"/>
      <c r="AK234" s="3"/>
      <c r="AL234" s="3"/>
      <c r="AM234" s="61"/>
    </row>
    <row r="235" spans="1:39" s="8" customFormat="1" ht="40.5" customHeight="1">
      <c r="A235" s="9">
        <v>1</v>
      </c>
      <c r="B235" s="9" t="s">
        <v>22</v>
      </c>
      <c r="C235" s="9">
        <v>2025</v>
      </c>
      <c r="D235" s="9" t="s">
        <v>1076</v>
      </c>
      <c r="E235" s="9" t="s">
        <v>24</v>
      </c>
      <c r="F235" s="12" t="s">
        <v>25</v>
      </c>
      <c r="G235" s="24">
        <v>34200000</v>
      </c>
      <c r="H235" s="17">
        <v>1032479495</v>
      </c>
      <c r="I235" s="9" t="s">
        <v>1077</v>
      </c>
      <c r="J235" s="9" t="s">
        <v>1078</v>
      </c>
      <c r="K235" s="9" t="s">
        <v>906</v>
      </c>
      <c r="L235" s="18">
        <v>45772</v>
      </c>
      <c r="M235" s="18">
        <v>45777</v>
      </c>
      <c r="N235" s="19" t="s">
        <v>29</v>
      </c>
      <c r="O235" s="21" t="s">
        <v>1079</v>
      </c>
      <c r="P235" s="11">
        <v>11590000</v>
      </c>
      <c r="Q235" s="21">
        <v>0</v>
      </c>
      <c r="R235" s="19">
        <f t="shared" si="4"/>
        <v>45790000</v>
      </c>
      <c r="S235" s="25">
        <v>1</v>
      </c>
      <c r="T235" s="26">
        <v>1</v>
      </c>
      <c r="U235" s="32" t="s">
        <v>1080</v>
      </c>
      <c r="V235" s="22" t="s">
        <v>498</v>
      </c>
      <c r="W235" s="3"/>
      <c r="X235" s="3"/>
      <c r="Y235" s="3"/>
      <c r="Z235" s="3"/>
      <c r="AA235" s="3"/>
      <c r="AB235" s="3"/>
      <c r="AC235" s="3"/>
      <c r="AD235" s="3"/>
      <c r="AE235" s="3"/>
      <c r="AF235" s="3"/>
      <c r="AG235" s="3"/>
      <c r="AH235" s="3"/>
      <c r="AI235" s="3"/>
      <c r="AJ235" s="3"/>
      <c r="AK235" s="3"/>
      <c r="AL235" s="3"/>
      <c r="AM235" s="61"/>
    </row>
    <row r="236" spans="1:39" s="8" customFormat="1" ht="40.5" customHeight="1">
      <c r="A236" s="9">
        <v>1</v>
      </c>
      <c r="B236" s="9" t="s">
        <v>22</v>
      </c>
      <c r="C236" s="9">
        <v>2025</v>
      </c>
      <c r="D236" s="9" t="s">
        <v>1081</v>
      </c>
      <c r="E236" s="9" t="s">
        <v>24</v>
      </c>
      <c r="F236" s="9" t="s">
        <v>25</v>
      </c>
      <c r="G236" s="24">
        <v>48000000</v>
      </c>
      <c r="H236" s="17">
        <v>1072713713</v>
      </c>
      <c r="I236" s="9" t="s">
        <v>1082</v>
      </c>
      <c r="J236" s="9" t="s">
        <v>1083</v>
      </c>
      <c r="K236" s="9" t="s">
        <v>906</v>
      </c>
      <c r="L236" s="18">
        <v>45766</v>
      </c>
      <c r="M236" s="18">
        <v>45769</v>
      </c>
      <c r="N236" s="19" t="s">
        <v>29</v>
      </c>
      <c r="O236" s="21" t="s">
        <v>318</v>
      </c>
      <c r="P236" s="11">
        <v>18666666</v>
      </c>
      <c r="Q236" s="21">
        <v>0</v>
      </c>
      <c r="R236" s="19">
        <f t="shared" si="4"/>
        <v>66666666</v>
      </c>
      <c r="S236" s="25">
        <v>1</v>
      </c>
      <c r="T236" s="26" t="s">
        <v>1084</v>
      </c>
      <c r="U236" s="32" t="s">
        <v>1085</v>
      </c>
      <c r="V236" s="22" t="s">
        <v>1086</v>
      </c>
      <c r="W236" s="3"/>
      <c r="X236" s="3"/>
      <c r="Y236" s="3"/>
      <c r="Z236" s="3"/>
      <c r="AA236" s="3"/>
      <c r="AB236" s="3"/>
      <c r="AC236" s="3"/>
      <c r="AD236" s="3"/>
      <c r="AE236" s="3"/>
      <c r="AF236" s="3"/>
      <c r="AG236" s="3"/>
      <c r="AH236" s="3"/>
      <c r="AI236" s="3"/>
      <c r="AJ236" s="3"/>
      <c r="AK236" s="3"/>
      <c r="AL236" s="3"/>
      <c r="AM236" s="61"/>
    </row>
    <row r="237" spans="1:39" s="8" customFormat="1" ht="40.5" customHeight="1">
      <c r="A237" s="9">
        <v>1</v>
      </c>
      <c r="B237" s="9" t="s">
        <v>22</v>
      </c>
      <c r="C237" s="9">
        <v>2025</v>
      </c>
      <c r="D237" s="9" t="s">
        <v>1087</v>
      </c>
      <c r="E237" s="9" t="s">
        <v>24</v>
      </c>
      <c r="F237" s="12" t="s">
        <v>25</v>
      </c>
      <c r="G237" s="24">
        <v>23808000</v>
      </c>
      <c r="H237" s="17">
        <v>1000235569</v>
      </c>
      <c r="I237" s="9" t="s">
        <v>1088</v>
      </c>
      <c r="J237" s="9" t="s">
        <v>1089</v>
      </c>
      <c r="K237" s="9" t="s">
        <v>901</v>
      </c>
      <c r="L237" s="18">
        <v>45765</v>
      </c>
      <c r="M237" s="18">
        <v>45771</v>
      </c>
      <c r="N237" s="19" t="s">
        <v>29</v>
      </c>
      <c r="O237" s="21">
        <v>0</v>
      </c>
      <c r="P237" s="11">
        <v>0</v>
      </c>
      <c r="Q237" s="21">
        <v>0</v>
      </c>
      <c r="R237" s="19">
        <f t="shared" si="4"/>
        <v>23808000</v>
      </c>
      <c r="S237" s="25">
        <v>1</v>
      </c>
      <c r="T237" s="26">
        <v>1</v>
      </c>
      <c r="U237" s="32" t="s">
        <v>1090</v>
      </c>
      <c r="V237" s="62" t="s">
        <v>1091</v>
      </c>
      <c r="W237" s="3"/>
      <c r="X237" s="3"/>
      <c r="Y237" s="3"/>
      <c r="Z237" s="3"/>
      <c r="AA237" s="3"/>
      <c r="AB237" s="3"/>
      <c r="AC237" s="3"/>
      <c r="AD237" s="3"/>
      <c r="AE237" s="3"/>
      <c r="AF237" s="3"/>
      <c r="AG237" s="3"/>
      <c r="AH237" s="3"/>
      <c r="AI237" s="3"/>
      <c r="AJ237" s="3"/>
      <c r="AK237" s="3"/>
      <c r="AL237" s="3"/>
      <c r="AM237" s="61"/>
    </row>
    <row r="238" spans="1:39" s="8" customFormat="1" ht="40.5" customHeight="1">
      <c r="A238" s="9">
        <v>1</v>
      </c>
      <c r="B238" s="9" t="s">
        <v>22</v>
      </c>
      <c r="C238" s="9">
        <v>2025</v>
      </c>
      <c r="D238" s="9" t="s">
        <v>1092</v>
      </c>
      <c r="E238" s="9" t="s">
        <v>24</v>
      </c>
      <c r="F238" s="9" t="s">
        <v>25</v>
      </c>
      <c r="G238" s="24">
        <v>51000000</v>
      </c>
      <c r="H238" s="17">
        <v>16698501</v>
      </c>
      <c r="I238" s="9" t="s">
        <v>1093</v>
      </c>
      <c r="J238" s="9" t="s">
        <v>1094</v>
      </c>
      <c r="K238" s="9" t="s">
        <v>906</v>
      </c>
      <c r="L238" s="18">
        <v>45766</v>
      </c>
      <c r="M238" s="18">
        <v>45771</v>
      </c>
      <c r="N238" s="19" t="s">
        <v>29</v>
      </c>
      <c r="O238" s="21" t="s">
        <v>218</v>
      </c>
      <c r="P238" s="11">
        <v>21250000</v>
      </c>
      <c r="Q238" s="21">
        <v>0</v>
      </c>
      <c r="R238" s="19">
        <f t="shared" si="4"/>
        <v>72250000</v>
      </c>
      <c r="S238" s="25">
        <v>1</v>
      </c>
      <c r="T238" s="26">
        <v>1</v>
      </c>
      <c r="U238" s="32" t="s">
        <v>1095</v>
      </c>
      <c r="V238" s="22" t="s">
        <v>1096</v>
      </c>
      <c r="W238" s="3"/>
      <c r="X238" s="3"/>
      <c r="Y238" s="3"/>
      <c r="Z238" s="3"/>
      <c r="AA238" s="3"/>
      <c r="AB238" s="3"/>
      <c r="AC238" s="3"/>
      <c r="AD238" s="3"/>
      <c r="AE238" s="3"/>
      <c r="AF238" s="3"/>
      <c r="AG238" s="3"/>
      <c r="AH238" s="3"/>
      <c r="AI238" s="3"/>
      <c r="AJ238" s="3"/>
      <c r="AK238" s="3"/>
      <c r="AL238" s="3"/>
      <c r="AM238" s="61"/>
    </row>
    <row r="239" spans="1:39" s="8" customFormat="1" ht="40.5" customHeight="1">
      <c r="A239" s="9">
        <v>1</v>
      </c>
      <c r="B239" s="9" t="s">
        <v>22</v>
      </c>
      <c r="C239" s="9">
        <v>2025</v>
      </c>
      <c r="D239" s="9" t="s">
        <v>1097</v>
      </c>
      <c r="E239" s="9" t="s">
        <v>24</v>
      </c>
      <c r="F239" s="9" t="s">
        <v>25</v>
      </c>
      <c r="G239" s="24">
        <v>18600000</v>
      </c>
      <c r="H239" s="17">
        <v>80504747</v>
      </c>
      <c r="I239" s="9" t="s">
        <v>1098</v>
      </c>
      <c r="J239" s="9" t="s">
        <v>881</v>
      </c>
      <c r="K239" s="9" t="s">
        <v>906</v>
      </c>
      <c r="L239" s="18">
        <v>45766</v>
      </c>
      <c r="M239" s="18">
        <v>45769</v>
      </c>
      <c r="N239" s="19" t="s">
        <v>29</v>
      </c>
      <c r="O239" s="21" t="s">
        <v>1070</v>
      </c>
      <c r="P239" s="11">
        <v>7129997</v>
      </c>
      <c r="Q239" s="21">
        <v>0</v>
      </c>
      <c r="R239" s="19">
        <f t="shared" si="4"/>
        <v>25729997</v>
      </c>
      <c r="S239" s="25">
        <v>1</v>
      </c>
      <c r="T239" s="26">
        <v>0.88</v>
      </c>
      <c r="U239" s="32" t="s">
        <v>1099</v>
      </c>
      <c r="V239" s="10" t="s">
        <v>1033</v>
      </c>
      <c r="W239" s="3"/>
      <c r="X239" s="3"/>
      <c r="Y239" s="3"/>
      <c r="Z239" s="3"/>
      <c r="AA239" s="3"/>
      <c r="AB239" s="3"/>
      <c r="AC239" s="3"/>
      <c r="AD239" s="3"/>
      <c r="AE239" s="3"/>
      <c r="AF239" s="3"/>
      <c r="AG239" s="3"/>
      <c r="AH239" s="3"/>
      <c r="AI239" s="3"/>
      <c r="AJ239" s="3"/>
      <c r="AK239" s="3"/>
      <c r="AL239" s="3"/>
      <c r="AM239" s="61"/>
    </row>
    <row r="240" spans="1:39" s="8" customFormat="1" ht="40.5" customHeight="1">
      <c r="A240" s="9">
        <v>1</v>
      </c>
      <c r="B240" s="9" t="s">
        <v>22</v>
      </c>
      <c r="C240" s="9">
        <v>2025</v>
      </c>
      <c r="D240" s="9" t="s">
        <v>1100</v>
      </c>
      <c r="E240" s="9" t="s">
        <v>24</v>
      </c>
      <c r="F240" s="9" t="s">
        <v>25</v>
      </c>
      <c r="G240" s="24">
        <v>30000000</v>
      </c>
      <c r="H240" s="17">
        <v>52341536</v>
      </c>
      <c r="I240" s="9" t="s">
        <v>1101</v>
      </c>
      <c r="J240" s="9" t="s">
        <v>1102</v>
      </c>
      <c r="K240" s="9" t="s">
        <v>906</v>
      </c>
      <c r="L240" s="18">
        <v>45766</v>
      </c>
      <c r="M240" s="18">
        <v>45770</v>
      </c>
      <c r="N240" s="19" t="s">
        <v>29</v>
      </c>
      <c r="O240" s="21" t="s">
        <v>263</v>
      </c>
      <c r="P240" s="11">
        <v>11333333</v>
      </c>
      <c r="Q240" s="21">
        <v>0</v>
      </c>
      <c r="R240" s="19">
        <f t="shared" si="4"/>
        <v>41333333</v>
      </c>
      <c r="S240" s="25">
        <v>1</v>
      </c>
      <c r="T240" s="26">
        <v>1</v>
      </c>
      <c r="U240" s="32" t="s">
        <v>1103</v>
      </c>
      <c r="V240" s="22" t="s">
        <v>468</v>
      </c>
      <c r="W240" s="3"/>
      <c r="X240" s="3"/>
      <c r="Y240" s="3"/>
      <c r="Z240" s="3"/>
      <c r="AA240" s="3"/>
      <c r="AB240" s="3"/>
      <c r="AC240" s="3"/>
      <c r="AD240" s="3"/>
      <c r="AE240" s="3"/>
      <c r="AF240" s="3"/>
      <c r="AG240" s="3"/>
      <c r="AH240" s="3"/>
      <c r="AI240" s="3"/>
      <c r="AJ240" s="3"/>
      <c r="AK240" s="3"/>
      <c r="AL240" s="3"/>
      <c r="AM240" s="61"/>
    </row>
    <row r="241" spans="1:39" s="8" customFormat="1" ht="40.5" customHeight="1">
      <c r="A241" s="9">
        <v>1</v>
      </c>
      <c r="B241" s="9" t="s">
        <v>22</v>
      </c>
      <c r="C241" s="9">
        <v>2025</v>
      </c>
      <c r="D241" s="9" t="s">
        <v>1104</v>
      </c>
      <c r="E241" s="9" t="s">
        <v>24</v>
      </c>
      <c r="F241" s="9" t="s">
        <v>25</v>
      </c>
      <c r="G241" s="24">
        <v>34200000</v>
      </c>
      <c r="H241" s="17">
        <v>1013671584</v>
      </c>
      <c r="I241" s="9" t="s">
        <v>1105</v>
      </c>
      <c r="J241" s="9" t="s">
        <v>1106</v>
      </c>
      <c r="K241" s="9" t="s">
        <v>906</v>
      </c>
      <c r="L241" s="18">
        <v>45766</v>
      </c>
      <c r="M241" s="18">
        <v>45769</v>
      </c>
      <c r="N241" s="19" t="s">
        <v>29</v>
      </c>
      <c r="O241" s="21" t="s">
        <v>318</v>
      </c>
      <c r="P241" s="11">
        <v>13490000</v>
      </c>
      <c r="Q241" s="21">
        <v>0</v>
      </c>
      <c r="R241" s="19">
        <f t="shared" si="4"/>
        <v>47690000</v>
      </c>
      <c r="S241" s="25">
        <v>1</v>
      </c>
      <c r="T241" s="26">
        <v>1</v>
      </c>
      <c r="U241" s="32" t="s">
        <v>1107</v>
      </c>
      <c r="V241" s="22" t="s">
        <v>1108</v>
      </c>
      <c r="W241" s="3"/>
      <c r="X241" s="3"/>
      <c r="Y241" s="3"/>
      <c r="Z241" s="3"/>
      <c r="AA241" s="3"/>
      <c r="AB241" s="3"/>
      <c r="AC241" s="3"/>
      <c r="AD241" s="3"/>
      <c r="AE241" s="3"/>
      <c r="AF241" s="3"/>
      <c r="AG241" s="3"/>
      <c r="AH241" s="3"/>
      <c r="AI241" s="3"/>
      <c r="AJ241" s="3"/>
      <c r="AK241" s="3"/>
      <c r="AL241" s="3"/>
      <c r="AM241" s="61"/>
    </row>
    <row r="242" spans="1:39" s="13" customFormat="1" ht="40.5" customHeight="1">
      <c r="A242" s="9">
        <v>1</v>
      </c>
      <c r="B242" s="9" t="s">
        <v>22</v>
      </c>
      <c r="C242" s="9">
        <v>2025</v>
      </c>
      <c r="D242" s="9" t="s">
        <v>1109</v>
      </c>
      <c r="E242" s="9" t="s">
        <v>24</v>
      </c>
      <c r="F242" s="12" t="s">
        <v>25</v>
      </c>
      <c r="G242" s="30">
        <v>42000000</v>
      </c>
      <c r="H242" s="17">
        <v>80058002</v>
      </c>
      <c r="I242" s="9" t="s">
        <v>1110</v>
      </c>
      <c r="J242" s="9" t="s">
        <v>1111</v>
      </c>
      <c r="K242" s="9" t="s">
        <v>906</v>
      </c>
      <c r="L242" s="18">
        <v>45775</v>
      </c>
      <c r="M242" s="18">
        <v>45783</v>
      </c>
      <c r="N242" s="19" t="s">
        <v>29</v>
      </c>
      <c r="O242" s="21">
        <v>0</v>
      </c>
      <c r="P242" s="30">
        <v>0</v>
      </c>
      <c r="Q242" s="21">
        <v>0</v>
      </c>
      <c r="R242" s="19">
        <f t="shared" si="4"/>
        <v>42000000</v>
      </c>
      <c r="S242" s="25">
        <v>1</v>
      </c>
      <c r="T242" s="25">
        <v>1</v>
      </c>
      <c r="U242" s="70" t="s">
        <v>1112</v>
      </c>
      <c r="V242" s="9" t="s">
        <v>31</v>
      </c>
      <c r="W242" s="38"/>
      <c r="X242" s="38"/>
      <c r="Y242" s="38"/>
      <c r="Z242" s="38"/>
      <c r="AA242" s="38"/>
      <c r="AB242" s="38"/>
      <c r="AC242" s="38"/>
      <c r="AD242" s="38"/>
      <c r="AE242" s="38"/>
      <c r="AF242" s="38"/>
      <c r="AG242" s="38"/>
      <c r="AH242" s="38"/>
      <c r="AI242" s="38"/>
      <c r="AJ242" s="38"/>
      <c r="AK242" s="38"/>
      <c r="AL242" s="38"/>
      <c r="AM242" s="20"/>
    </row>
    <row r="243" spans="1:39" s="8" customFormat="1" ht="40.5" customHeight="1">
      <c r="A243" s="9">
        <v>1</v>
      </c>
      <c r="B243" s="9" t="s">
        <v>22</v>
      </c>
      <c r="C243" s="9">
        <v>2025</v>
      </c>
      <c r="D243" s="9" t="s">
        <v>1113</v>
      </c>
      <c r="E243" s="9" t="s">
        <v>24</v>
      </c>
      <c r="F243" s="12" t="s">
        <v>25</v>
      </c>
      <c r="G243" s="24">
        <v>24000000</v>
      </c>
      <c r="H243" s="17">
        <v>1075321688</v>
      </c>
      <c r="I243" s="9" t="s">
        <v>1114</v>
      </c>
      <c r="J243" s="9" t="s">
        <v>1115</v>
      </c>
      <c r="K243" s="9" t="s">
        <v>906</v>
      </c>
      <c r="L243" s="18">
        <v>45775</v>
      </c>
      <c r="M243" s="18">
        <v>45777</v>
      </c>
      <c r="N243" s="19" t="s">
        <v>29</v>
      </c>
      <c r="O243" s="21">
        <v>0</v>
      </c>
      <c r="P243" s="11">
        <v>0</v>
      </c>
      <c r="Q243" s="21">
        <v>0</v>
      </c>
      <c r="R243" s="19">
        <f t="shared" si="4"/>
        <v>24000000</v>
      </c>
      <c r="S243" s="25">
        <v>1</v>
      </c>
      <c r="T243" s="25">
        <v>1</v>
      </c>
      <c r="U243" s="32" t="s">
        <v>1116</v>
      </c>
      <c r="V243" s="22" t="s">
        <v>31</v>
      </c>
      <c r="W243" s="3"/>
      <c r="X243" s="3"/>
      <c r="Y243" s="3"/>
      <c r="Z243" s="3"/>
      <c r="AA243" s="3"/>
      <c r="AB243" s="3"/>
      <c r="AC243" s="3"/>
      <c r="AD243" s="3"/>
      <c r="AE243" s="3"/>
      <c r="AF243" s="3"/>
      <c r="AG243" s="3"/>
      <c r="AH243" s="3"/>
      <c r="AI243" s="3"/>
      <c r="AJ243" s="3"/>
      <c r="AK243" s="3"/>
      <c r="AL243" s="3"/>
      <c r="AM243" s="61"/>
    </row>
    <row r="244" spans="1:39" s="8" customFormat="1" ht="40.5" customHeight="1">
      <c r="A244" s="9">
        <v>1</v>
      </c>
      <c r="B244" s="9" t="s">
        <v>22</v>
      </c>
      <c r="C244" s="9">
        <v>2025</v>
      </c>
      <c r="D244" s="9" t="s">
        <v>1117</v>
      </c>
      <c r="E244" s="9" t="s">
        <v>24</v>
      </c>
      <c r="F244" s="9" t="s">
        <v>25</v>
      </c>
      <c r="G244" s="24">
        <v>22800000</v>
      </c>
      <c r="H244" s="17">
        <v>1140822735</v>
      </c>
      <c r="I244" s="9" t="s">
        <v>1118</v>
      </c>
      <c r="J244" s="9" t="s">
        <v>267</v>
      </c>
      <c r="K244" s="9" t="s">
        <v>948</v>
      </c>
      <c r="L244" s="18">
        <v>45772</v>
      </c>
      <c r="M244" s="18">
        <v>45782</v>
      </c>
      <c r="N244" s="19" t="s">
        <v>29</v>
      </c>
      <c r="O244" s="21" t="s">
        <v>68</v>
      </c>
      <c r="P244" s="11">
        <v>11400000</v>
      </c>
      <c r="Q244" s="21">
        <v>0</v>
      </c>
      <c r="R244" s="19">
        <f t="shared" si="4"/>
        <v>34200000</v>
      </c>
      <c r="S244" s="25">
        <v>1</v>
      </c>
      <c r="T244" s="26">
        <v>1</v>
      </c>
      <c r="U244" s="32" t="s">
        <v>1119</v>
      </c>
      <c r="V244" s="22" t="s">
        <v>31</v>
      </c>
      <c r="W244" s="3"/>
      <c r="X244" s="3"/>
      <c r="Y244" s="3"/>
      <c r="Z244" s="3"/>
      <c r="AA244" s="3"/>
      <c r="AB244" s="3"/>
      <c r="AC244" s="3"/>
      <c r="AD244" s="3"/>
      <c r="AE244" s="3"/>
      <c r="AF244" s="3"/>
      <c r="AG244" s="3"/>
      <c r="AH244" s="3"/>
      <c r="AI244" s="3"/>
      <c r="AJ244" s="3"/>
      <c r="AK244" s="3"/>
      <c r="AL244" s="3"/>
      <c r="AM244" s="61"/>
    </row>
    <row r="245" spans="1:39" s="8" customFormat="1" ht="40.5" customHeight="1">
      <c r="A245" s="9">
        <v>1</v>
      </c>
      <c r="B245" s="9" t="s">
        <v>22</v>
      </c>
      <c r="C245" s="9">
        <v>2025</v>
      </c>
      <c r="D245" s="9" t="s">
        <v>1120</v>
      </c>
      <c r="E245" s="9" t="s">
        <v>24</v>
      </c>
      <c r="F245" s="12" t="s">
        <v>25</v>
      </c>
      <c r="G245" s="24">
        <v>33000000</v>
      </c>
      <c r="H245" s="17">
        <v>1018492215</v>
      </c>
      <c r="I245" s="9" t="s">
        <v>1121</v>
      </c>
      <c r="J245" s="9" t="s">
        <v>1122</v>
      </c>
      <c r="K245" s="9" t="s">
        <v>906</v>
      </c>
      <c r="L245" s="18">
        <v>45779</v>
      </c>
      <c r="M245" s="18">
        <v>45791</v>
      </c>
      <c r="N245" s="19" t="s">
        <v>29</v>
      </c>
      <c r="O245" s="21">
        <v>0</v>
      </c>
      <c r="P245" s="11">
        <v>0</v>
      </c>
      <c r="Q245" s="21">
        <v>0</v>
      </c>
      <c r="R245" s="19">
        <f t="shared" si="4"/>
        <v>33000000</v>
      </c>
      <c r="S245" s="25">
        <v>1</v>
      </c>
      <c r="T245" s="26">
        <v>1</v>
      </c>
      <c r="U245" s="32" t="s">
        <v>1123</v>
      </c>
      <c r="V245" s="22" t="s">
        <v>31</v>
      </c>
      <c r="W245" s="3"/>
      <c r="X245" s="3"/>
      <c r="Y245" s="3"/>
      <c r="Z245" s="3"/>
      <c r="AA245" s="3"/>
      <c r="AB245" s="3"/>
      <c r="AC245" s="3"/>
      <c r="AD245" s="3"/>
      <c r="AE245" s="3"/>
      <c r="AF245" s="3"/>
      <c r="AG245" s="3"/>
      <c r="AH245" s="3"/>
      <c r="AI245" s="3"/>
      <c r="AJ245" s="3"/>
      <c r="AK245" s="3"/>
      <c r="AL245" s="3"/>
      <c r="AM245" s="61"/>
    </row>
    <row r="246" spans="1:39" s="13" customFormat="1" ht="40.5" customHeight="1">
      <c r="A246" s="9">
        <v>1</v>
      </c>
      <c r="B246" s="9" t="s">
        <v>22</v>
      </c>
      <c r="C246" s="9">
        <v>2025</v>
      </c>
      <c r="D246" s="9" t="s">
        <v>1124</v>
      </c>
      <c r="E246" s="9" t="s">
        <v>24</v>
      </c>
      <c r="F246" s="12" t="s">
        <v>25</v>
      </c>
      <c r="G246" s="30">
        <v>34200000</v>
      </c>
      <c r="H246" s="17">
        <v>3251059</v>
      </c>
      <c r="I246" s="9" t="s">
        <v>1125</v>
      </c>
      <c r="J246" s="9" t="s">
        <v>1126</v>
      </c>
      <c r="K246" s="9" t="s">
        <v>906</v>
      </c>
      <c r="L246" s="18">
        <v>45771</v>
      </c>
      <c r="M246" s="18">
        <v>45776</v>
      </c>
      <c r="N246" s="19" t="s">
        <v>29</v>
      </c>
      <c r="O246" s="21">
        <v>0</v>
      </c>
      <c r="P246" s="30">
        <v>0</v>
      </c>
      <c r="Q246" s="21">
        <v>0</v>
      </c>
      <c r="R246" s="19">
        <f t="shared" si="4"/>
        <v>34200000</v>
      </c>
      <c r="S246" s="25">
        <v>1</v>
      </c>
      <c r="T246" s="31">
        <v>1</v>
      </c>
      <c r="U246" s="70" t="s">
        <v>1127</v>
      </c>
      <c r="V246" s="63" t="s">
        <v>1128</v>
      </c>
      <c r="W246" s="38"/>
      <c r="X246" s="38"/>
      <c r="Y246" s="38"/>
      <c r="Z246" s="38"/>
      <c r="AA246" s="38"/>
      <c r="AB246" s="38"/>
      <c r="AC246" s="38"/>
      <c r="AD246" s="38"/>
      <c r="AE246" s="38"/>
      <c r="AF246" s="38"/>
      <c r="AG246" s="38"/>
      <c r="AH246" s="38"/>
      <c r="AI246" s="38"/>
      <c r="AJ246" s="38"/>
      <c r="AK246" s="38"/>
      <c r="AL246" s="38"/>
      <c r="AM246" s="20"/>
    </row>
    <row r="247" spans="1:39" s="8" customFormat="1" ht="40.5" customHeight="1">
      <c r="A247" s="9">
        <v>1</v>
      </c>
      <c r="B247" s="9" t="s">
        <v>22</v>
      </c>
      <c r="C247" s="9">
        <v>2025</v>
      </c>
      <c r="D247" s="9" t="s">
        <v>1129</v>
      </c>
      <c r="E247" s="9" t="s">
        <v>24</v>
      </c>
      <c r="F247" s="12" t="s">
        <v>25</v>
      </c>
      <c r="G247" s="24">
        <v>30000000</v>
      </c>
      <c r="H247" s="17">
        <v>80135764</v>
      </c>
      <c r="I247" s="9" t="s">
        <v>1130</v>
      </c>
      <c r="J247" s="9" t="s">
        <v>581</v>
      </c>
      <c r="K247" s="9" t="s">
        <v>906</v>
      </c>
      <c r="L247" s="18">
        <v>45771</v>
      </c>
      <c r="M247" s="18">
        <v>45777</v>
      </c>
      <c r="N247" s="19" t="s">
        <v>29</v>
      </c>
      <c r="O247" s="21">
        <v>0</v>
      </c>
      <c r="P247" s="11">
        <v>0</v>
      </c>
      <c r="Q247" s="21">
        <v>0</v>
      </c>
      <c r="R247" s="19">
        <f t="shared" ref="R247:R310" si="5">G247+P247</f>
        <v>30000000</v>
      </c>
      <c r="S247" s="25">
        <v>1</v>
      </c>
      <c r="T247" s="26">
        <v>1</v>
      </c>
      <c r="U247" s="32" t="s">
        <v>1131</v>
      </c>
      <c r="V247" s="22" t="s">
        <v>31</v>
      </c>
      <c r="W247" s="3"/>
      <c r="X247" s="3"/>
      <c r="Y247" s="3"/>
      <c r="Z247" s="3"/>
      <c r="AA247" s="3"/>
      <c r="AB247" s="3"/>
      <c r="AC247" s="3"/>
      <c r="AD247" s="3"/>
      <c r="AE247" s="3"/>
      <c r="AF247" s="3"/>
      <c r="AG247" s="3"/>
      <c r="AH247" s="3"/>
      <c r="AI247" s="3"/>
      <c r="AJ247" s="3"/>
      <c r="AK247" s="3"/>
      <c r="AL247" s="3"/>
      <c r="AM247" s="61"/>
    </row>
    <row r="248" spans="1:39" s="8" customFormat="1" ht="40.5" customHeight="1">
      <c r="A248" s="9">
        <v>1</v>
      </c>
      <c r="B248" s="9" t="s">
        <v>22</v>
      </c>
      <c r="C248" s="9">
        <v>2025</v>
      </c>
      <c r="D248" s="9" t="s">
        <v>1132</v>
      </c>
      <c r="E248" s="9" t="s">
        <v>24</v>
      </c>
      <c r="F248" s="12" t="s">
        <v>1133</v>
      </c>
      <c r="G248" s="24">
        <v>7050750</v>
      </c>
      <c r="H248" s="17">
        <v>901853653</v>
      </c>
      <c r="I248" s="9" t="s">
        <v>1134</v>
      </c>
      <c r="J248" s="9" t="s">
        <v>1135</v>
      </c>
      <c r="K248" s="9" t="s">
        <v>832</v>
      </c>
      <c r="L248" s="18">
        <v>45771</v>
      </c>
      <c r="M248" s="18">
        <v>45772</v>
      </c>
      <c r="N248" s="19" t="s">
        <v>29</v>
      </c>
      <c r="O248" s="21">
        <v>0</v>
      </c>
      <c r="P248" s="11">
        <v>0</v>
      </c>
      <c r="Q248" s="21">
        <v>0</v>
      </c>
      <c r="R248" s="19">
        <f t="shared" si="5"/>
        <v>7050750</v>
      </c>
      <c r="S248" s="25">
        <v>1</v>
      </c>
      <c r="T248" s="26">
        <v>0</v>
      </c>
      <c r="U248" s="32" t="s">
        <v>1136</v>
      </c>
      <c r="V248" s="64" t="s">
        <v>1137</v>
      </c>
      <c r="W248" s="3"/>
      <c r="X248" s="3"/>
      <c r="Y248" s="3"/>
      <c r="Z248" s="3"/>
      <c r="AA248" s="3"/>
      <c r="AB248" s="3"/>
      <c r="AC248" s="3"/>
      <c r="AD248" s="3"/>
      <c r="AE248" s="3"/>
      <c r="AF248" s="3"/>
      <c r="AG248" s="3"/>
      <c r="AH248" s="3"/>
      <c r="AI248" s="3"/>
      <c r="AJ248" s="3"/>
      <c r="AK248" s="3"/>
      <c r="AL248" s="3"/>
      <c r="AM248" s="61"/>
    </row>
    <row r="249" spans="1:39" s="8" customFormat="1" ht="40.5" customHeight="1">
      <c r="A249" s="9">
        <v>1</v>
      </c>
      <c r="B249" s="9" t="s">
        <v>22</v>
      </c>
      <c r="C249" s="9">
        <v>2025</v>
      </c>
      <c r="D249" s="9" t="s">
        <v>1138</v>
      </c>
      <c r="E249" s="9" t="s">
        <v>24</v>
      </c>
      <c r="F249" s="12" t="s">
        <v>25</v>
      </c>
      <c r="G249" s="24">
        <v>17856000</v>
      </c>
      <c r="H249" s="17">
        <v>79799993</v>
      </c>
      <c r="I249" s="9" t="s">
        <v>1139</v>
      </c>
      <c r="J249" s="9" t="s">
        <v>1140</v>
      </c>
      <c r="K249" s="9" t="s">
        <v>906</v>
      </c>
      <c r="L249" s="18">
        <v>45775</v>
      </c>
      <c r="M249" s="18">
        <v>45782</v>
      </c>
      <c r="N249" s="19" t="s">
        <v>29</v>
      </c>
      <c r="O249" s="21">
        <v>0</v>
      </c>
      <c r="P249" s="11">
        <v>0</v>
      </c>
      <c r="Q249" s="21">
        <v>0</v>
      </c>
      <c r="R249" s="19">
        <f t="shared" si="5"/>
        <v>17856000</v>
      </c>
      <c r="S249" s="25">
        <v>1</v>
      </c>
      <c r="T249" s="26">
        <v>1</v>
      </c>
      <c r="U249" s="32" t="s">
        <v>1141</v>
      </c>
      <c r="V249" s="22" t="s">
        <v>31</v>
      </c>
      <c r="W249" s="3"/>
      <c r="X249" s="3"/>
      <c r="Y249" s="3"/>
      <c r="Z249" s="3"/>
      <c r="AA249" s="3"/>
      <c r="AB249" s="3"/>
      <c r="AC249" s="3"/>
      <c r="AD249" s="3"/>
      <c r="AE249" s="3"/>
      <c r="AF249" s="3"/>
      <c r="AG249" s="3"/>
      <c r="AH249" s="3"/>
      <c r="AI249" s="3"/>
      <c r="AJ249" s="3"/>
      <c r="AK249" s="3"/>
      <c r="AL249" s="3"/>
      <c r="AM249" s="61"/>
    </row>
    <row r="250" spans="1:39" s="8" customFormat="1" ht="40.5" customHeight="1">
      <c r="A250" s="9">
        <v>1</v>
      </c>
      <c r="B250" s="9" t="s">
        <v>22</v>
      </c>
      <c r="C250" s="9">
        <v>2025</v>
      </c>
      <c r="D250" s="9" t="s">
        <v>1142</v>
      </c>
      <c r="E250" s="9" t="s">
        <v>24</v>
      </c>
      <c r="F250" s="9" t="s">
        <v>25</v>
      </c>
      <c r="G250" s="24">
        <v>24000000</v>
      </c>
      <c r="H250" s="17">
        <v>14219045</v>
      </c>
      <c r="I250" s="9" t="s">
        <v>1143</v>
      </c>
      <c r="J250" s="9" t="s">
        <v>1144</v>
      </c>
      <c r="K250" s="9" t="s">
        <v>948</v>
      </c>
      <c r="L250" s="18">
        <v>45777</v>
      </c>
      <c r="M250" s="18">
        <v>45790</v>
      </c>
      <c r="N250" s="19" t="s">
        <v>29</v>
      </c>
      <c r="O250" s="21" t="s">
        <v>68</v>
      </c>
      <c r="P250" s="11">
        <v>12000000</v>
      </c>
      <c r="Q250" s="21">
        <v>0</v>
      </c>
      <c r="R250" s="19">
        <f t="shared" si="5"/>
        <v>36000000</v>
      </c>
      <c r="S250" s="25">
        <v>1</v>
      </c>
      <c r="T250" s="26">
        <v>0.6</v>
      </c>
      <c r="U250" s="32" t="s">
        <v>1145</v>
      </c>
      <c r="V250" s="56" t="s">
        <v>1146</v>
      </c>
      <c r="W250" s="3"/>
      <c r="X250" s="3"/>
      <c r="Y250" s="3"/>
      <c r="Z250" s="3"/>
      <c r="AA250" s="3"/>
      <c r="AB250" s="3"/>
      <c r="AC250" s="3"/>
      <c r="AD250" s="3"/>
      <c r="AE250" s="3"/>
      <c r="AF250" s="3"/>
      <c r="AG250" s="3"/>
      <c r="AH250" s="3"/>
      <c r="AI250" s="3"/>
      <c r="AJ250" s="3"/>
      <c r="AK250" s="3"/>
      <c r="AL250" s="3"/>
      <c r="AM250" s="61"/>
    </row>
    <row r="251" spans="1:39" s="8" customFormat="1" ht="40.5" customHeight="1">
      <c r="A251" s="9">
        <v>1</v>
      </c>
      <c r="B251" s="9" t="s">
        <v>22</v>
      </c>
      <c r="C251" s="9">
        <v>2025</v>
      </c>
      <c r="D251" s="9" t="s">
        <v>1147</v>
      </c>
      <c r="E251" s="9" t="s">
        <v>24</v>
      </c>
      <c r="F251" s="12" t="s">
        <v>25</v>
      </c>
      <c r="G251" s="24">
        <v>21000000</v>
      </c>
      <c r="H251" s="17">
        <v>52047229</v>
      </c>
      <c r="I251" s="9" t="s">
        <v>1148</v>
      </c>
      <c r="J251" s="9" t="s">
        <v>1149</v>
      </c>
      <c r="K251" s="9" t="s">
        <v>906</v>
      </c>
      <c r="L251" s="18">
        <v>45778</v>
      </c>
      <c r="M251" s="18">
        <v>45784</v>
      </c>
      <c r="N251" s="19" t="s">
        <v>29</v>
      </c>
      <c r="O251" s="21">
        <v>0</v>
      </c>
      <c r="P251" s="11">
        <v>0</v>
      </c>
      <c r="Q251" s="21">
        <v>0</v>
      </c>
      <c r="R251" s="19">
        <f t="shared" si="5"/>
        <v>21000000</v>
      </c>
      <c r="S251" s="25">
        <v>1</v>
      </c>
      <c r="T251" s="25">
        <v>1</v>
      </c>
      <c r="U251" s="32" t="s">
        <v>1150</v>
      </c>
      <c r="V251" s="22" t="s">
        <v>48</v>
      </c>
      <c r="W251" s="3"/>
      <c r="X251" s="3"/>
      <c r="Y251" s="3"/>
      <c r="Z251" s="3"/>
      <c r="AA251" s="3"/>
      <c r="AB251" s="3"/>
      <c r="AC251" s="3"/>
      <c r="AD251" s="3"/>
      <c r="AE251" s="3"/>
      <c r="AF251" s="3"/>
      <c r="AG251" s="3"/>
      <c r="AH251" s="3"/>
      <c r="AI251" s="3"/>
      <c r="AJ251" s="3"/>
      <c r="AK251" s="3"/>
      <c r="AL251" s="3"/>
      <c r="AM251" s="61"/>
    </row>
    <row r="252" spans="1:39" s="8" customFormat="1" ht="40.5" customHeight="1">
      <c r="A252" s="9">
        <v>1</v>
      </c>
      <c r="B252" s="9" t="s">
        <v>22</v>
      </c>
      <c r="C252" s="9">
        <v>2025</v>
      </c>
      <c r="D252" s="9" t="s">
        <v>1151</v>
      </c>
      <c r="E252" s="9" t="s">
        <v>24</v>
      </c>
      <c r="F252" s="9" t="s">
        <v>25</v>
      </c>
      <c r="G252" s="24">
        <v>8252000</v>
      </c>
      <c r="H252" s="17">
        <v>1001118235</v>
      </c>
      <c r="I252" s="9" t="s">
        <v>1152</v>
      </c>
      <c r="J252" s="9" t="s">
        <v>1153</v>
      </c>
      <c r="K252" s="9" t="s">
        <v>948</v>
      </c>
      <c r="L252" s="18">
        <v>45779</v>
      </c>
      <c r="M252" s="18">
        <v>45791</v>
      </c>
      <c r="N252" s="19" t="s">
        <v>29</v>
      </c>
      <c r="O252" s="21" t="s">
        <v>68</v>
      </c>
      <c r="P252" s="11">
        <v>4126000</v>
      </c>
      <c r="Q252" s="21">
        <v>0</v>
      </c>
      <c r="R252" s="19">
        <f t="shared" si="5"/>
        <v>12378000</v>
      </c>
      <c r="S252" s="25">
        <v>1</v>
      </c>
      <c r="T252" s="25">
        <v>1</v>
      </c>
      <c r="U252" s="32" t="s">
        <v>1154</v>
      </c>
      <c r="V252" s="22" t="s">
        <v>48</v>
      </c>
      <c r="W252" s="3"/>
      <c r="X252" s="3"/>
      <c r="Y252" s="3"/>
      <c r="Z252" s="3"/>
      <c r="AA252" s="3"/>
      <c r="AB252" s="3"/>
      <c r="AC252" s="3"/>
      <c r="AD252" s="3"/>
      <c r="AE252" s="3"/>
      <c r="AF252" s="3"/>
      <c r="AG252" s="3"/>
      <c r="AH252" s="3"/>
      <c r="AI252" s="3"/>
      <c r="AJ252" s="3"/>
      <c r="AK252" s="3"/>
      <c r="AL252" s="3"/>
      <c r="AM252" s="61"/>
    </row>
    <row r="253" spans="1:39" s="13" customFormat="1" ht="40.5" customHeight="1">
      <c r="A253" s="9">
        <v>1</v>
      </c>
      <c r="B253" s="9" t="s">
        <v>22</v>
      </c>
      <c r="C253" s="9">
        <v>2025</v>
      </c>
      <c r="D253" s="9" t="s">
        <v>1155</v>
      </c>
      <c r="E253" s="9" t="s">
        <v>24</v>
      </c>
      <c r="F253" s="12" t="s">
        <v>25</v>
      </c>
      <c r="G253" s="30">
        <v>23808000</v>
      </c>
      <c r="H253" s="17">
        <v>1020842044</v>
      </c>
      <c r="I253" s="9" t="s">
        <v>1156</v>
      </c>
      <c r="J253" s="9" t="s">
        <v>1153</v>
      </c>
      <c r="K253" s="9" t="s">
        <v>901</v>
      </c>
      <c r="L253" s="18">
        <v>45779</v>
      </c>
      <c r="M253" s="18">
        <v>45784</v>
      </c>
      <c r="N253" s="19" t="s">
        <v>29</v>
      </c>
      <c r="O253" s="21">
        <v>0</v>
      </c>
      <c r="P253" s="30">
        <v>0</v>
      </c>
      <c r="Q253" s="21">
        <v>0</v>
      </c>
      <c r="R253" s="19">
        <f t="shared" si="5"/>
        <v>23808000</v>
      </c>
      <c r="S253" s="25">
        <v>1</v>
      </c>
      <c r="T253" s="25">
        <v>1</v>
      </c>
      <c r="U253" s="70" t="s">
        <v>1157</v>
      </c>
      <c r="V253" s="9" t="s">
        <v>48</v>
      </c>
      <c r="W253" s="38"/>
      <c r="X253" s="38"/>
      <c r="Y253" s="38"/>
      <c r="Z253" s="38"/>
      <c r="AA253" s="38"/>
      <c r="AB253" s="38"/>
      <c r="AC253" s="38"/>
      <c r="AD253" s="38"/>
      <c r="AE253" s="38"/>
      <c r="AF253" s="38"/>
      <c r="AG253" s="38"/>
      <c r="AH253" s="38"/>
      <c r="AI253" s="38"/>
      <c r="AJ253" s="38"/>
      <c r="AK253" s="38"/>
      <c r="AL253" s="38"/>
      <c r="AM253" s="20"/>
    </row>
    <row r="254" spans="1:39" s="8" customFormat="1" ht="40.5" customHeight="1">
      <c r="A254" s="9">
        <v>1</v>
      </c>
      <c r="B254" s="9" t="s">
        <v>22</v>
      </c>
      <c r="C254" s="9">
        <v>2025</v>
      </c>
      <c r="D254" s="9" t="s">
        <v>1158</v>
      </c>
      <c r="E254" s="9" t="s">
        <v>24</v>
      </c>
      <c r="F254" s="12" t="s">
        <v>25</v>
      </c>
      <c r="G254" s="24">
        <v>12378000</v>
      </c>
      <c r="H254" s="17">
        <v>1019100152</v>
      </c>
      <c r="I254" s="9" t="s">
        <v>1159</v>
      </c>
      <c r="J254" s="9" t="s">
        <v>1160</v>
      </c>
      <c r="K254" s="9" t="s">
        <v>906</v>
      </c>
      <c r="L254" s="18">
        <v>45779</v>
      </c>
      <c r="M254" s="18">
        <v>45796</v>
      </c>
      <c r="N254" s="19" t="s">
        <v>29</v>
      </c>
      <c r="O254" s="21">
        <v>0</v>
      </c>
      <c r="P254" s="11">
        <v>0</v>
      </c>
      <c r="Q254" s="21">
        <v>0</v>
      </c>
      <c r="R254" s="19">
        <f t="shared" si="5"/>
        <v>12378000</v>
      </c>
      <c r="S254" s="25">
        <v>1</v>
      </c>
      <c r="T254" s="26">
        <v>1</v>
      </c>
      <c r="U254" s="32" t="s">
        <v>1161</v>
      </c>
      <c r="V254" s="22" t="s">
        <v>1162</v>
      </c>
      <c r="W254" s="3"/>
      <c r="X254" s="3"/>
      <c r="Y254" s="3"/>
      <c r="Z254" s="3"/>
      <c r="AA254" s="3"/>
      <c r="AB254" s="3"/>
      <c r="AC254" s="3"/>
      <c r="AD254" s="3"/>
      <c r="AE254" s="3"/>
      <c r="AF254" s="3"/>
      <c r="AG254" s="3"/>
      <c r="AH254" s="3"/>
      <c r="AI254" s="3"/>
      <c r="AJ254" s="3"/>
      <c r="AK254" s="3"/>
      <c r="AL254" s="3"/>
      <c r="AM254" s="61"/>
    </row>
    <row r="255" spans="1:39" s="8" customFormat="1" ht="40.5" customHeight="1">
      <c r="A255" s="9">
        <v>1</v>
      </c>
      <c r="B255" s="9" t="s">
        <v>22</v>
      </c>
      <c r="C255" s="9">
        <v>2025</v>
      </c>
      <c r="D255" s="9" t="s">
        <v>1163</v>
      </c>
      <c r="E255" s="9" t="s">
        <v>24</v>
      </c>
      <c r="F255" s="12" t="s">
        <v>25</v>
      </c>
      <c r="G255" s="24">
        <v>33000000</v>
      </c>
      <c r="H255" s="17">
        <v>53096627</v>
      </c>
      <c r="I255" s="9" t="s">
        <v>1164</v>
      </c>
      <c r="J255" s="9" t="s">
        <v>1165</v>
      </c>
      <c r="K255" s="9" t="s">
        <v>906</v>
      </c>
      <c r="L255" s="18">
        <v>45779</v>
      </c>
      <c r="M255" s="18">
        <v>45786</v>
      </c>
      <c r="N255" s="19" t="s">
        <v>29</v>
      </c>
      <c r="O255" s="21">
        <v>0</v>
      </c>
      <c r="P255" s="11">
        <v>9533333</v>
      </c>
      <c r="Q255" s="21">
        <v>0</v>
      </c>
      <c r="R255" s="19">
        <f t="shared" si="5"/>
        <v>42533333</v>
      </c>
      <c r="S255" s="25">
        <v>1</v>
      </c>
      <c r="T255" s="26">
        <v>1</v>
      </c>
      <c r="U255" s="32" t="s">
        <v>1166</v>
      </c>
      <c r="V255" s="22" t="s">
        <v>1167</v>
      </c>
      <c r="W255" s="3"/>
      <c r="X255" s="3"/>
      <c r="Y255" s="3"/>
      <c r="Z255" s="3"/>
      <c r="AA255" s="3"/>
      <c r="AB255" s="3"/>
      <c r="AC255" s="3"/>
      <c r="AD255" s="3"/>
      <c r="AE255" s="3"/>
      <c r="AF255" s="3"/>
      <c r="AG255" s="3"/>
      <c r="AH255" s="3"/>
      <c r="AI255" s="3"/>
      <c r="AJ255" s="3"/>
      <c r="AK255" s="3"/>
      <c r="AL255" s="3"/>
      <c r="AM255" s="61"/>
    </row>
    <row r="256" spans="1:39" s="8" customFormat="1" ht="40.5" customHeight="1">
      <c r="A256" s="9">
        <v>1</v>
      </c>
      <c r="B256" s="9" t="s">
        <v>22</v>
      </c>
      <c r="C256" s="9">
        <v>2025</v>
      </c>
      <c r="D256" s="9" t="s">
        <v>1168</v>
      </c>
      <c r="E256" s="9" t="s">
        <v>24</v>
      </c>
      <c r="F256" s="9" t="s">
        <v>25</v>
      </c>
      <c r="G256" s="24">
        <v>40800000</v>
      </c>
      <c r="H256" s="17">
        <v>19452671</v>
      </c>
      <c r="I256" s="9" t="s">
        <v>1169</v>
      </c>
      <c r="J256" s="9" t="s">
        <v>1170</v>
      </c>
      <c r="K256" s="9" t="s">
        <v>906</v>
      </c>
      <c r="L256" s="18">
        <v>45779</v>
      </c>
      <c r="M256" s="18">
        <v>45784</v>
      </c>
      <c r="N256" s="19" t="s">
        <v>29</v>
      </c>
      <c r="O256" s="21" t="s">
        <v>1171</v>
      </c>
      <c r="P256" s="11">
        <v>12239964</v>
      </c>
      <c r="Q256" s="21">
        <v>0</v>
      </c>
      <c r="R256" s="19">
        <f t="shared" si="5"/>
        <v>53039964</v>
      </c>
      <c r="S256" s="25">
        <v>1</v>
      </c>
      <c r="T256" s="26">
        <v>0.87</v>
      </c>
      <c r="U256" s="32" t="s">
        <v>1172</v>
      </c>
      <c r="V256" s="22" t="s">
        <v>1173</v>
      </c>
      <c r="W256" s="3"/>
      <c r="X256" s="3"/>
      <c r="Y256" s="3"/>
      <c r="Z256" s="3"/>
      <c r="AA256" s="3"/>
      <c r="AB256" s="3"/>
      <c r="AC256" s="3"/>
      <c r="AD256" s="3"/>
      <c r="AE256" s="3"/>
      <c r="AF256" s="3"/>
      <c r="AG256" s="3"/>
      <c r="AH256" s="3"/>
      <c r="AI256" s="3"/>
      <c r="AJ256" s="3"/>
      <c r="AK256" s="3"/>
      <c r="AL256" s="3"/>
      <c r="AM256" s="61"/>
    </row>
    <row r="257" spans="1:39" s="13" customFormat="1" ht="40.5" customHeight="1">
      <c r="A257" s="9">
        <v>1</v>
      </c>
      <c r="B257" s="9" t="s">
        <v>22</v>
      </c>
      <c r="C257" s="9">
        <v>2025</v>
      </c>
      <c r="D257" s="9" t="s">
        <v>1174</v>
      </c>
      <c r="E257" s="9" t="s">
        <v>24</v>
      </c>
      <c r="F257" s="12" t="s">
        <v>25</v>
      </c>
      <c r="G257" s="30">
        <v>12378000</v>
      </c>
      <c r="H257" s="17">
        <v>79043297</v>
      </c>
      <c r="I257" s="9" t="s">
        <v>1175</v>
      </c>
      <c r="J257" s="9" t="s">
        <v>1153</v>
      </c>
      <c r="K257" s="9" t="s">
        <v>906</v>
      </c>
      <c r="L257" s="18">
        <v>45779</v>
      </c>
      <c r="M257" s="18">
        <v>45814</v>
      </c>
      <c r="N257" s="19" t="s">
        <v>29</v>
      </c>
      <c r="O257" s="21">
        <v>0</v>
      </c>
      <c r="P257" s="30">
        <v>0</v>
      </c>
      <c r="Q257" s="21">
        <v>0</v>
      </c>
      <c r="R257" s="19">
        <f t="shared" si="5"/>
        <v>12378000</v>
      </c>
      <c r="S257" s="25">
        <v>1</v>
      </c>
      <c r="T257" s="31">
        <v>0.11</v>
      </c>
      <c r="U257" s="70" t="s">
        <v>1176</v>
      </c>
      <c r="V257" s="9" t="s">
        <v>1177</v>
      </c>
      <c r="W257" s="38"/>
      <c r="X257" s="38"/>
      <c r="Y257" s="38"/>
      <c r="Z257" s="38"/>
      <c r="AA257" s="38"/>
      <c r="AB257" s="38"/>
      <c r="AC257" s="38"/>
      <c r="AD257" s="38"/>
      <c r="AE257" s="38"/>
      <c r="AF257" s="38"/>
      <c r="AG257" s="38"/>
      <c r="AH257" s="38"/>
      <c r="AI257" s="38"/>
      <c r="AJ257" s="38"/>
      <c r="AK257" s="38"/>
      <c r="AL257" s="38"/>
      <c r="AM257" s="20"/>
    </row>
    <row r="258" spans="1:39" s="13" customFormat="1" ht="40.5" customHeight="1">
      <c r="A258" s="9">
        <v>1</v>
      </c>
      <c r="B258" s="9" t="s">
        <v>22</v>
      </c>
      <c r="C258" s="9">
        <v>2025</v>
      </c>
      <c r="D258" s="9" t="s">
        <v>1178</v>
      </c>
      <c r="E258" s="9" t="s">
        <v>24</v>
      </c>
      <c r="F258" s="12" t="s">
        <v>25</v>
      </c>
      <c r="G258" s="30">
        <v>34400000</v>
      </c>
      <c r="H258" s="17">
        <v>1101697850</v>
      </c>
      <c r="I258" s="9" t="s">
        <v>1179</v>
      </c>
      <c r="J258" s="9" t="s">
        <v>1180</v>
      </c>
      <c r="K258" s="9" t="s">
        <v>901</v>
      </c>
      <c r="L258" s="18">
        <v>45779</v>
      </c>
      <c r="M258" s="18">
        <v>45790</v>
      </c>
      <c r="N258" s="19" t="s">
        <v>29</v>
      </c>
      <c r="O258" s="21">
        <v>0</v>
      </c>
      <c r="P258" s="30">
        <v>0</v>
      </c>
      <c r="Q258" s="21">
        <v>0</v>
      </c>
      <c r="R258" s="19">
        <f t="shared" si="5"/>
        <v>34400000</v>
      </c>
      <c r="S258" s="25">
        <v>1</v>
      </c>
      <c r="T258" s="25">
        <v>1</v>
      </c>
      <c r="U258" s="70" t="s">
        <v>1181</v>
      </c>
      <c r="V258" s="9" t="s">
        <v>48</v>
      </c>
      <c r="W258" s="38"/>
      <c r="X258" s="38"/>
      <c r="Y258" s="38"/>
      <c r="Z258" s="38"/>
      <c r="AA258" s="38"/>
      <c r="AB258" s="38"/>
      <c r="AC258" s="38"/>
      <c r="AD258" s="38"/>
      <c r="AE258" s="38"/>
      <c r="AF258" s="38"/>
      <c r="AG258" s="38"/>
      <c r="AH258" s="38"/>
      <c r="AI258" s="38"/>
      <c r="AJ258" s="38"/>
      <c r="AK258" s="38"/>
      <c r="AL258" s="38"/>
      <c r="AM258" s="20"/>
    </row>
    <row r="259" spans="1:39" s="13" customFormat="1" ht="40.5" customHeight="1">
      <c r="A259" s="9">
        <v>1</v>
      </c>
      <c r="B259" s="9" t="s">
        <v>22</v>
      </c>
      <c r="C259" s="9">
        <v>2025</v>
      </c>
      <c r="D259" s="9" t="s">
        <v>1182</v>
      </c>
      <c r="E259" s="9" t="s">
        <v>24</v>
      </c>
      <c r="F259" s="12" t="s">
        <v>25</v>
      </c>
      <c r="G259" s="30">
        <v>23808000</v>
      </c>
      <c r="H259" s="17">
        <v>1020843062</v>
      </c>
      <c r="I259" s="9" t="s">
        <v>1183</v>
      </c>
      <c r="J259" s="9" t="s">
        <v>1153</v>
      </c>
      <c r="K259" s="9" t="s">
        <v>901</v>
      </c>
      <c r="L259" s="18">
        <v>45779</v>
      </c>
      <c r="M259" s="18">
        <v>45784</v>
      </c>
      <c r="N259" s="19" t="s">
        <v>29</v>
      </c>
      <c r="O259" s="21">
        <v>0</v>
      </c>
      <c r="P259" s="30">
        <v>0</v>
      </c>
      <c r="Q259" s="21">
        <v>0</v>
      </c>
      <c r="R259" s="19">
        <f t="shared" si="5"/>
        <v>23808000</v>
      </c>
      <c r="S259" s="25">
        <v>1</v>
      </c>
      <c r="T259" s="31">
        <v>1</v>
      </c>
      <c r="U259" s="70" t="s">
        <v>1184</v>
      </c>
      <c r="V259" s="9" t="s">
        <v>208</v>
      </c>
      <c r="W259" s="38"/>
      <c r="X259" s="38"/>
      <c r="Y259" s="38"/>
      <c r="Z259" s="38"/>
      <c r="AA259" s="38"/>
      <c r="AB259" s="38"/>
      <c r="AC259" s="38"/>
      <c r="AD259" s="38"/>
      <c r="AE259" s="38"/>
      <c r="AF259" s="38"/>
      <c r="AG259" s="38"/>
      <c r="AH259" s="38"/>
      <c r="AI259" s="38"/>
      <c r="AJ259" s="38"/>
      <c r="AK259" s="38"/>
      <c r="AL259" s="38"/>
      <c r="AM259" s="20"/>
    </row>
    <row r="260" spans="1:39" s="8" customFormat="1" ht="40.5" customHeight="1">
      <c r="A260" s="9">
        <v>1</v>
      </c>
      <c r="B260" s="9" t="s">
        <v>22</v>
      </c>
      <c r="C260" s="9">
        <v>2025</v>
      </c>
      <c r="D260" s="9" t="s">
        <v>1185</v>
      </c>
      <c r="E260" s="9" t="s">
        <v>24</v>
      </c>
      <c r="F260" s="9" t="s">
        <v>25</v>
      </c>
      <c r="G260" s="24">
        <v>29502000</v>
      </c>
      <c r="H260" s="17">
        <v>23495250</v>
      </c>
      <c r="I260" s="9" t="s">
        <v>1186</v>
      </c>
      <c r="J260" s="9" t="s">
        <v>1187</v>
      </c>
      <c r="K260" s="9" t="s">
        <v>906</v>
      </c>
      <c r="L260" s="18">
        <v>45783</v>
      </c>
      <c r="M260" s="18">
        <v>45789</v>
      </c>
      <c r="N260" s="19" t="s">
        <v>29</v>
      </c>
      <c r="O260" s="21" t="s">
        <v>249</v>
      </c>
      <c r="P260" s="11">
        <v>9997900</v>
      </c>
      <c r="Q260" s="21">
        <v>0</v>
      </c>
      <c r="R260" s="19">
        <f t="shared" si="5"/>
        <v>39499900</v>
      </c>
      <c r="S260" s="25">
        <v>1</v>
      </c>
      <c r="T260" s="25">
        <v>1</v>
      </c>
      <c r="U260" s="32" t="s">
        <v>1188</v>
      </c>
      <c r="V260" s="22" t="s">
        <v>48</v>
      </c>
      <c r="W260" s="3"/>
      <c r="X260" s="3"/>
      <c r="Y260" s="3"/>
      <c r="Z260" s="3"/>
      <c r="AA260" s="3"/>
      <c r="AB260" s="3"/>
      <c r="AC260" s="3"/>
      <c r="AD260" s="3"/>
      <c r="AE260" s="3"/>
      <c r="AF260" s="3"/>
      <c r="AG260" s="3"/>
      <c r="AH260" s="3"/>
      <c r="AI260" s="3"/>
      <c r="AJ260" s="3"/>
      <c r="AK260" s="3"/>
      <c r="AL260" s="3"/>
      <c r="AM260" s="61"/>
    </row>
    <row r="261" spans="1:39" s="8" customFormat="1" ht="40.5" customHeight="1">
      <c r="A261" s="9">
        <v>1</v>
      </c>
      <c r="B261" s="9" t="s">
        <v>22</v>
      </c>
      <c r="C261" s="9">
        <v>2025</v>
      </c>
      <c r="D261" s="9" t="s">
        <v>1189</v>
      </c>
      <c r="E261" s="9" t="s">
        <v>24</v>
      </c>
      <c r="F261" s="12" t="s">
        <v>25</v>
      </c>
      <c r="G261" s="24">
        <v>34200000</v>
      </c>
      <c r="H261" s="17">
        <v>1053349871</v>
      </c>
      <c r="I261" s="9" t="s">
        <v>1190</v>
      </c>
      <c r="J261" s="9" t="s">
        <v>1191</v>
      </c>
      <c r="K261" s="9" t="s">
        <v>906</v>
      </c>
      <c r="L261" s="18">
        <v>45782</v>
      </c>
      <c r="M261" s="18">
        <v>45786</v>
      </c>
      <c r="N261" s="19" t="s">
        <v>29</v>
      </c>
      <c r="O261" s="21" t="s">
        <v>1192</v>
      </c>
      <c r="P261" s="11">
        <v>10070000</v>
      </c>
      <c r="Q261" s="21">
        <v>0</v>
      </c>
      <c r="R261" s="19">
        <f t="shared" si="5"/>
        <v>44270000</v>
      </c>
      <c r="S261" s="25">
        <v>1</v>
      </c>
      <c r="T261" s="26">
        <v>1</v>
      </c>
      <c r="U261" s="32" t="s">
        <v>1193</v>
      </c>
      <c r="V261" s="22" t="s">
        <v>48</v>
      </c>
      <c r="W261" s="3"/>
      <c r="X261" s="3"/>
      <c r="Y261" s="3"/>
      <c r="Z261" s="3"/>
      <c r="AA261" s="3"/>
      <c r="AB261" s="3"/>
      <c r="AC261" s="3"/>
      <c r="AD261" s="3"/>
      <c r="AE261" s="3"/>
      <c r="AF261" s="3"/>
      <c r="AG261" s="3"/>
      <c r="AH261" s="3"/>
      <c r="AI261" s="3"/>
      <c r="AJ261" s="3"/>
      <c r="AK261" s="3"/>
      <c r="AL261" s="3"/>
      <c r="AM261" s="61"/>
    </row>
    <row r="262" spans="1:39" s="8" customFormat="1" ht="40.5" customHeight="1">
      <c r="A262" s="9">
        <v>1</v>
      </c>
      <c r="B262" s="9" t="s">
        <v>22</v>
      </c>
      <c r="C262" s="9">
        <v>2025</v>
      </c>
      <c r="D262" s="9" t="s">
        <v>1194</v>
      </c>
      <c r="E262" s="9" t="s">
        <v>24</v>
      </c>
      <c r="F262" s="12" t="s">
        <v>25</v>
      </c>
      <c r="G262" s="24">
        <v>40000000</v>
      </c>
      <c r="H262" s="17">
        <v>1005026552</v>
      </c>
      <c r="I262" s="9" t="s">
        <v>1195</v>
      </c>
      <c r="J262" s="9" t="s">
        <v>1196</v>
      </c>
      <c r="K262" s="9" t="s">
        <v>901</v>
      </c>
      <c r="L262" s="18">
        <v>45754</v>
      </c>
      <c r="M262" s="18">
        <v>45763</v>
      </c>
      <c r="N262" s="19" t="s">
        <v>29</v>
      </c>
      <c r="O262" s="21" t="s">
        <v>1197</v>
      </c>
      <c r="P262" s="11">
        <v>2500000</v>
      </c>
      <c r="Q262" s="21">
        <v>0</v>
      </c>
      <c r="R262" s="19">
        <f t="shared" si="5"/>
        <v>42500000</v>
      </c>
      <c r="S262" s="25">
        <v>1</v>
      </c>
      <c r="T262" s="26">
        <v>0.76</v>
      </c>
      <c r="U262" s="32" t="s">
        <v>1198</v>
      </c>
      <c r="V262" s="22" t="s">
        <v>1199</v>
      </c>
      <c r="W262" s="3"/>
      <c r="X262" s="3"/>
      <c r="Y262" s="3"/>
      <c r="Z262" s="3"/>
      <c r="AA262" s="3"/>
      <c r="AB262" s="3"/>
      <c r="AC262" s="3"/>
      <c r="AD262" s="3"/>
      <c r="AE262" s="3"/>
      <c r="AF262" s="3"/>
      <c r="AG262" s="3"/>
      <c r="AH262" s="3"/>
      <c r="AI262" s="3"/>
      <c r="AJ262" s="3"/>
      <c r="AK262" s="3"/>
      <c r="AL262" s="3"/>
      <c r="AM262" s="61"/>
    </row>
    <row r="263" spans="1:39" s="8" customFormat="1" ht="40.5" customHeight="1">
      <c r="A263" s="9">
        <v>1</v>
      </c>
      <c r="B263" s="9" t="s">
        <v>22</v>
      </c>
      <c r="C263" s="9">
        <v>2025</v>
      </c>
      <c r="D263" s="9" t="s">
        <v>1200</v>
      </c>
      <c r="E263" s="9" t="s">
        <v>24</v>
      </c>
      <c r="F263" s="12" t="s">
        <v>25</v>
      </c>
      <c r="G263" s="24">
        <v>34200000</v>
      </c>
      <c r="H263" s="17">
        <v>79795322</v>
      </c>
      <c r="I263" s="9" t="s">
        <v>1201</v>
      </c>
      <c r="J263" s="9" t="s">
        <v>667</v>
      </c>
      <c r="K263" s="9" t="s">
        <v>906</v>
      </c>
      <c r="L263" s="18">
        <v>45791</v>
      </c>
      <c r="M263" s="18">
        <v>45796</v>
      </c>
      <c r="N263" s="19" t="s">
        <v>29</v>
      </c>
      <c r="O263" s="21">
        <v>0</v>
      </c>
      <c r="P263" s="11">
        <v>0</v>
      </c>
      <c r="Q263" s="21">
        <v>0</v>
      </c>
      <c r="R263" s="19">
        <f t="shared" si="5"/>
        <v>34200000</v>
      </c>
      <c r="S263" s="25">
        <v>1</v>
      </c>
      <c r="T263" s="26" t="s">
        <v>1202</v>
      </c>
      <c r="U263" s="32" t="s">
        <v>1203</v>
      </c>
      <c r="V263" s="22" t="s">
        <v>1204</v>
      </c>
      <c r="W263" s="3"/>
      <c r="X263" s="3"/>
      <c r="Y263" s="3"/>
      <c r="Z263" s="3"/>
      <c r="AA263" s="3"/>
      <c r="AB263" s="3"/>
      <c r="AC263" s="3"/>
      <c r="AD263" s="3"/>
      <c r="AE263" s="3"/>
      <c r="AF263" s="3"/>
      <c r="AG263" s="3"/>
      <c r="AH263" s="3"/>
      <c r="AI263" s="3"/>
      <c r="AJ263" s="3"/>
      <c r="AK263" s="3"/>
      <c r="AL263" s="3"/>
      <c r="AM263" s="61"/>
    </row>
    <row r="264" spans="1:39" s="8" customFormat="1" ht="40.5" customHeight="1">
      <c r="A264" s="9">
        <v>1</v>
      </c>
      <c r="B264" s="9" t="s">
        <v>22</v>
      </c>
      <c r="C264" s="9">
        <v>2025</v>
      </c>
      <c r="D264" s="9" t="s">
        <v>1205</v>
      </c>
      <c r="E264" s="9" t="s">
        <v>24</v>
      </c>
      <c r="F264" s="12" t="s">
        <v>25</v>
      </c>
      <c r="G264" s="24">
        <v>60000000</v>
      </c>
      <c r="H264" s="17">
        <v>1136880668</v>
      </c>
      <c r="I264" s="9" t="s">
        <v>1206</v>
      </c>
      <c r="J264" s="9" t="s">
        <v>1207</v>
      </c>
      <c r="K264" s="9" t="s">
        <v>906</v>
      </c>
      <c r="L264" s="18">
        <v>45793</v>
      </c>
      <c r="M264" s="18">
        <v>45797</v>
      </c>
      <c r="N264" s="19" t="s">
        <v>29</v>
      </c>
      <c r="O264" s="21">
        <v>0</v>
      </c>
      <c r="P264" s="11">
        <v>0</v>
      </c>
      <c r="Q264" s="21">
        <v>0</v>
      </c>
      <c r="R264" s="19">
        <f t="shared" si="5"/>
        <v>60000000</v>
      </c>
      <c r="S264" s="25">
        <v>1</v>
      </c>
      <c r="T264" s="26">
        <v>0.93</v>
      </c>
      <c r="U264" s="32" t="s">
        <v>1208</v>
      </c>
      <c r="V264" s="22" t="s">
        <v>126</v>
      </c>
      <c r="W264" s="3"/>
      <c r="X264" s="3"/>
      <c r="Y264" s="3"/>
      <c r="Z264" s="3"/>
      <c r="AA264" s="3"/>
      <c r="AB264" s="3"/>
      <c r="AC264" s="3"/>
      <c r="AD264" s="3"/>
      <c r="AE264" s="3"/>
      <c r="AF264" s="3"/>
      <c r="AG264" s="3"/>
      <c r="AH264" s="3"/>
      <c r="AI264" s="3"/>
      <c r="AJ264" s="3"/>
      <c r="AK264" s="3"/>
      <c r="AL264" s="3"/>
      <c r="AM264" s="61"/>
    </row>
    <row r="265" spans="1:39" s="8" customFormat="1" ht="40.5" customHeight="1">
      <c r="A265" s="9">
        <v>1</v>
      </c>
      <c r="B265" s="9" t="s">
        <v>22</v>
      </c>
      <c r="C265" s="9">
        <v>2025</v>
      </c>
      <c r="D265" s="9" t="s">
        <v>1209</v>
      </c>
      <c r="E265" s="9" t="s">
        <v>24</v>
      </c>
      <c r="F265" s="12" t="s">
        <v>25</v>
      </c>
      <c r="G265" s="24">
        <v>16200000</v>
      </c>
      <c r="H265" s="17">
        <v>80927357</v>
      </c>
      <c r="I265" s="9" t="s">
        <v>1210</v>
      </c>
      <c r="J265" s="9" t="s">
        <v>831</v>
      </c>
      <c r="K265" s="9" t="s">
        <v>906</v>
      </c>
      <c r="L265" s="18">
        <v>45797</v>
      </c>
      <c r="M265" s="18">
        <v>45811</v>
      </c>
      <c r="N265" s="19" t="s">
        <v>29</v>
      </c>
      <c r="O265" s="21">
        <v>0</v>
      </c>
      <c r="P265" s="11">
        <v>0</v>
      </c>
      <c r="Q265" s="21">
        <v>0</v>
      </c>
      <c r="R265" s="19">
        <f t="shared" si="5"/>
        <v>16200000</v>
      </c>
      <c r="S265" s="25">
        <v>1</v>
      </c>
      <c r="T265" s="26">
        <v>0.85</v>
      </c>
      <c r="U265" s="32" t="s">
        <v>1211</v>
      </c>
      <c r="V265" s="22" t="s">
        <v>587</v>
      </c>
      <c r="W265" s="3"/>
      <c r="X265" s="3"/>
      <c r="Y265" s="3"/>
      <c r="Z265" s="3"/>
      <c r="AA265" s="3"/>
      <c r="AB265" s="3"/>
      <c r="AC265" s="3"/>
      <c r="AD265" s="3"/>
      <c r="AE265" s="3"/>
      <c r="AF265" s="3"/>
      <c r="AG265" s="3"/>
      <c r="AH265" s="3"/>
      <c r="AI265" s="3"/>
      <c r="AJ265" s="3"/>
      <c r="AK265" s="3"/>
      <c r="AL265" s="3"/>
      <c r="AM265" s="61"/>
    </row>
    <row r="266" spans="1:39" s="8" customFormat="1" ht="40.5" customHeight="1">
      <c r="A266" s="9">
        <v>1</v>
      </c>
      <c r="B266" s="9" t="s">
        <v>22</v>
      </c>
      <c r="C266" s="9">
        <v>2025</v>
      </c>
      <c r="D266" s="9" t="s">
        <v>1212</v>
      </c>
      <c r="E266" s="9" t="s">
        <v>24</v>
      </c>
      <c r="F266" s="12" t="s">
        <v>25</v>
      </c>
      <c r="G266" s="24">
        <v>24000000</v>
      </c>
      <c r="H266" s="17">
        <v>80217656</v>
      </c>
      <c r="I266" s="9" t="s">
        <v>1213</v>
      </c>
      <c r="J266" s="9" t="s">
        <v>1214</v>
      </c>
      <c r="K266" s="9" t="s">
        <v>906</v>
      </c>
      <c r="L266" s="18">
        <v>45793</v>
      </c>
      <c r="M266" s="18">
        <v>45797</v>
      </c>
      <c r="N266" s="19" t="s">
        <v>29</v>
      </c>
      <c r="O266" s="21">
        <v>0</v>
      </c>
      <c r="P266" s="11">
        <v>0</v>
      </c>
      <c r="Q266" s="21">
        <v>0</v>
      </c>
      <c r="R266" s="19">
        <f t="shared" si="5"/>
        <v>24000000</v>
      </c>
      <c r="S266" s="25">
        <v>1</v>
      </c>
      <c r="T266" s="26">
        <v>0.81</v>
      </c>
      <c r="U266" s="32" t="s">
        <v>1215</v>
      </c>
      <c r="V266" s="22" t="s">
        <v>126</v>
      </c>
      <c r="W266" s="3"/>
      <c r="X266" s="3"/>
      <c r="Y266" s="3"/>
      <c r="Z266" s="3"/>
      <c r="AA266" s="3"/>
      <c r="AB266" s="3"/>
      <c r="AC266" s="3"/>
      <c r="AD266" s="3"/>
      <c r="AE266" s="3"/>
      <c r="AF266" s="3"/>
      <c r="AG266" s="3"/>
      <c r="AH266" s="3"/>
      <c r="AI266" s="3"/>
      <c r="AJ266" s="3"/>
      <c r="AK266" s="3"/>
      <c r="AL266" s="3"/>
      <c r="AM266" s="61"/>
    </row>
    <row r="267" spans="1:39" s="8" customFormat="1" ht="40.5" customHeight="1">
      <c r="A267" s="9">
        <v>1</v>
      </c>
      <c r="B267" s="9" t="s">
        <v>22</v>
      </c>
      <c r="C267" s="9">
        <v>2025</v>
      </c>
      <c r="D267" s="9" t="s">
        <v>1216</v>
      </c>
      <c r="E267" s="9" t="s">
        <v>24</v>
      </c>
      <c r="F267" s="12" t="s">
        <v>25</v>
      </c>
      <c r="G267" s="24">
        <v>27042000</v>
      </c>
      <c r="H267" s="17">
        <v>1019142772</v>
      </c>
      <c r="I267" s="9" t="s">
        <v>1217</v>
      </c>
      <c r="J267" s="9" t="s">
        <v>1218</v>
      </c>
      <c r="K267" s="9" t="s">
        <v>906</v>
      </c>
      <c r="L267" s="18">
        <v>45796</v>
      </c>
      <c r="M267" s="18">
        <v>45811</v>
      </c>
      <c r="N267" s="19" t="s">
        <v>29</v>
      </c>
      <c r="O267" s="21">
        <v>0</v>
      </c>
      <c r="P267" s="11">
        <v>0</v>
      </c>
      <c r="Q267" s="21">
        <v>0</v>
      </c>
      <c r="R267" s="19">
        <f t="shared" si="5"/>
        <v>27042000</v>
      </c>
      <c r="S267" s="25">
        <v>1</v>
      </c>
      <c r="T267" s="26">
        <v>0.82</v>
      </c>
      <c r="U267" s="32" t="s">
        <v>1219</v>
      </c>
      <c r="V267" s="22" t="s">
        <v>1220</v>
      </c>
      <c r="W267" s="3"/>
      <c r="X267" s="3"/>
      <c r="Y267" s="3"/>
      <c r="Z267" s="3"/>
      <c r="AA267" s="3"/>
      <c r="AB267" s="3"/>
      <c r="AC267" s="3"/>
      <c r="AD267" s="3"/>
      <c r="AE267" s="3"/>
      <c r="AF267" s="3"/>
      <c r="AG267" s="3"/>
      <c r="AH267" s="3"/>
      <c r="AI267" s="3"/>
      <c r="AJ267" s="3"/>
      <c r="AK267" s="3"/>
      <c r="AL267" s="3"/>
      <c r="AM267" s="61"/>
    </row>
    <row r="268" spans="1:39" s="8" customFormat="1" ht="40.5" customHeight="1">
      <c r="A268" s="9">
        <v>1</v>
      </c>
      <c r="B268" s="9" t="s">
        <v>22</v>
      </c>
      <c r="C268" s="9">
        <v>2025</v>
      </c>
      <c r="D268" s="9" t="s">
        <v>1221</v>
      </c>
      <c r="E268" s="9" t="s">
        <v>24</v>
      </c>
      <c r="F268" s="12" t="s">
        <v>25</v>
      </c>
      <c r="G268" s="24">
        <v>33253333</v>
      </c>
      <c r="H268" s="17">
        <v>1018434984</v>
      </c>
      <c r="I268" s="9" t="s">
        <v>1222</v>
      </c>
      <c r="J268" s="9" t="s">
        <v>117</v>
      </c>
      <c r="K268" s="9" t="s">
        <v>901</v>
      </c>
      <c r="L268" s="18">
        <v>45796</v>
      </c>
      <c r="M268" s="18">
        <v>45811</v>
      </c>
      <c r="N268" s="19" t="s">
        <v>29</v>
      </c>
      <c r="O268" s="21">
        <v>0</v>
      </c>
      <c r="P268" s="11">
        <v>0</v>
      </c>
      <c r="Q268" s="21">
        <v>0</v>
      </c>
      <c r="R268" s="19">
        <f>G268+P268</f>
        <v>33253333</v>
      </c>
      <c r="S268" s="31">
        <v>1</v>
      </c>
      <c r="T268" s="31">
        <v>0.89659999999999995</v>
      </c>
      <c r="U268" s="32" t="s">
        <v>1223</v>
      </c>
      <c r="V268" s="10" t="s">
        <v>1033</v>
      </c>
      <c r="W268" s="3"/>
      <c r="X268" s="3"/>
      <c r="Y268" s="3"/>
      <c r="Z268" s="3"/>
      <c r="AA268" s="3"/>
      <c r="AB268" s="3"/>
      <c r="AC268" s="3"/>
      <c r="AD268" s="3"/>
      <c r="AE268" s="3"/>
      <c r="AF268" s="3"/>
      <c r="AG268" s="3"/>
      <c r="AH268" s="3"/>
      <c r="AI268" s="3"/>
      <c r="AJ268" s="3"/>
      <c r="AK268" s="3"/>
      <c r="AL268" s="3"/>
      <c r="AM268" s="61"/>
    </row>
    <row r="269" spans="1:39" s="8" customFormat="1" ht="40.5" customHeight="1">
      <c r="A269" s="9">
        <v>1</v>
      </c>
      <c r="B269" s="9" t="s">
        <v>22</v>
      </c>
      <c r="C269" s="9">
        <v>2025</v>
      </c>
      <c r="D269" s="9" t="s">
        <v>1224</v>
      </c>
      <c r="E269" s="9" t="s">
        <v>24</v>
      </c>
      <c r="F269" s="12" t="s">
        <v>25</v>
      </c>
      <c r="G269" s="24">
        <v>39000000</v>
      </c>
      <c r="H269" s="17">
        <v>1094915903</v>
      </c>
      <c r="I269" s="9" t="s">
        <v>1225</v>
      </c>
      <c r="J269" s="9" t="s">
        <v>1226</v>
      </c>
      <c r="K269" s="9" t="s">
        <v>906</v>
      </c>
      <c r="L269" s="18">
        <v>45793</v>
      </c>
      <c r="M269" s="18">
        <v>45799</v>
      </c>
      <c r="N269" s="19" t="s">
        <v>29</v>
      </c>
      <c r="O269" s="21">
        <v>0</v>
      </c>
      <c r="P269" s="11">
        <v>0</v>
      </c>
      <c r="Q269" s="21">
        <v>0</v>
      </c>
      <c r="R269" s="19">
        <f t="shared" si="5"/>
        <v>39000000</v>
      </c>
      <c r="S269" s="25">
        <v>1</v>
      </c>
      <c r="T269" s="26">
        <v>0.8</v>
      </c>
      <c r="U269" s="32" t="s">
        <v>1227</v>
      </c>
      <c r="V269" s="22" t="s">
        <v>1228</v>
      </c>
      <c r="W269" s="3"/>
      <c r="X269" s="3"/>
      <c r="Y269" s="3"/>
      <c r="Z269" s="3"/>
      <c r="AA269" s="3"/>
      <c r="AB269" s="3"/>
      <c r="AC269" s="3"/>
      <c r="AD269" s="3"/>
      <c r="AE269" s="3"/>
      <c r="AF269" s="3"/>
      <c r="AG269" s="3"/>
      <c r="AH269" s="3"/>
      <c r="AI269" s="3"/>
      <c r="AJ269" s="3"/>
      <c r="AK269" s="3"/>
      <c r="AL269" s="3"/>
      <c r="AM269" s="61"/>
    </row>
    <row r="270" spans="1:39" s="8" customFormat="1" ht="40.5" customHeight="1">
      <c r="A270" s="9">
        <v>1</v>
      </c>
      <c r="B270" s="9" t="s">
        <v>22</v>
      </c>
      <c r="C270" s="9">
        <v>2025</v>
      </c>
      <c r="D270" s="9" t="s">
        <v>1229</v>
      </c>
      <c r="E270" s="9" t="s">
        <v>24</v>
      </c>
      <c r="F270" s="9" t="s">
        <v>25</v>
      </c>
      <c r="G270" s="24">
        <v>66000000</v>
      </c>
      <c r="H270" s="17">
        <v>32907385</v>
      </c>
      <c r="I270" s="9" t="s">
        <v>1230</v>
      </c>
      <c r="J270" s="9" t="s">
        <v>1231</v>
      </c>
      <c r="K270" s="9" t="s">
        <v>906</v>
      </c>
      <c r="L270" s="18">
        <v>45793</v>
      </c>
      <c r="M270" s="18">
        <v>45797</v>
      </c>
      <c r="N270" s="19" t="s">
        <v>29</v>
      </c>
      <c r="O270" s="21" t="s">
        <v>68</v>
      </c>
      <c r="P270" s="11">
        <v>22000000</v>
      </c>
      <c r="Q270" s="21">
        <v>0</v>
      </c>
      <c r="R270" s="19">
        <f t="shared" si="5"/>
        <v>88000000</v>
      </c>
      <c r="S270" s="25">
        <v>1</v>
      </c>
      <c r="T270" s="26">
        <v>0.92</v>
      </c>
      <c r="U270" s="32" t="s">
        <v>1232</v>
      </c>
      <c r="V270" s="22" t="s">
        <v>1233</v>
      </c>
      <c r="W270" s="3"/>
      <c r="X270" s="3"/>
      <c r="Y270" s="3"/>
      <c r="Z270" s="3"/>
      <c r="AA270" s="3"/>
      <c r="AB270" s="3"/>
      <c r="AC270" s="3"/>
      <c r="AD270" s="3"/>
      <c r="AE270" s="3"/>
      <c r="AF270" s="3"/>
      <c r="AG270" s="3"/>
      <c r="AH270" s="3"/>
      <c r="AI270" s="3"/>
      <c r="AJ270" s="3"/>
      <c r="AK270" s="3"/>
      <c r="AL270" s="3"/>
      <c r="AM270" s="61"/>
    </row>
    <row r="271" spans="1:39" s="8" customFormat="1" ht="40.5" customHeight="1">
      <c r="A271" s="9">
        <v>1</v>
      </c>
      <c r="B271" s="9" t="s">
        <v>22</v>
      </c>
      <c r="C271" s="9">
        <v>2025</v>
      </c>
      <c r="D271" s="9" t="s">
        <v>1234</v>
      </c>
      <c r="E271" s="9" t="s">
        <v>24</v>
      </c>
      <c r="F271" s="12" t="s">
        <v>25</v>
      </c>
      <c r="G271" s="24">
        <v>36000000</v>
      </c>
      <c r="H271" s="17">
        <v>1016081874</v>
      </c>
      <c r="I271" s="9" t="s">
        <v>1235</v>
      </c>
      <c r="J271" s="9" t="s">
        <v>1236</v>
      </c>
      <c r="K271" s="9" t="s">
        <v>906</v>
      </c>
      <c r="L271" s="18">
        <v>45766</v>
      </c>
      <c r="M271" s="18">
        <v>45798</v>
      </c>
      <c r="N271" s="19" t="s">
        <v>29</v>
      </c>
      <c r="O271" s="21">
        <v>0</v>
      </c>
      <c r="P271" s="11">
        <v>0</v>
      </c>
      <c r="Q271" s="21">
        <v>0</v>
      </c>
      <c r="R271" s="19">
        <f t="shared" si="5"/>
        <v>36000000</v>
      </c>
      <c r="S271" s="25">
        <v>1</v>
      </c>
      <c r="T271" s="25">
        <v>1</v>
      </c>
      <c r="U271" s="32" t="s">
        <v>1237</v>
      </c>
      <c r="V271" s="22" t="s">
        <v>48</v>
      </c>
      <c r="W271" s="3"/>
      <c r="X271" s="3"/>
      <c r="Y271" s="3"/>
      <c r="Z271" s="3"/>
      <c r="AA271" s="3"/>
      <c r="AB271" s="3"/>
      <c r="AC271" s="3"/>
      <c r="AD271" s="3"/>
      <c r="AE271" s="3"/>
      <c r="AF271" s="3"/>
      <c r="AG271" s="3"/>
      <c r="AH271" s="3"/>
      <c r="AI271" s="3"/>
      <c r="AJ271" s="3"/>
      <c r="AK271" s="3"/>
      <c r="AL271" s="3"/>
      <c r="AM271" s="61"/>
    </row>
    <row r="272" spans="1:39" s="8" customFormat="1" ht="40.5" customHeight="1">
      <c r="A272" s="9">
        <v>1</v>
      </c>
      <c r="B272" s="9" t="s">
        <v>22</v>
      </c>
      <c r="C272" s="9">
        <v>2025</v>
      </c>
      <c r="D272" s="9" t="s">
        <v>1238</v>
      </c>
      <c r="E272" s="9" t="s">
        <v>24</v>
      </c>
      <c r="F272" s="9" t="s">
        <v>25</v>
      </c>
      <c r="G272" s="24">
        <v>37200000</v>
      </c>
      <c r="H272" s="17">
        <v>20738357</v>
      </c>
      <c r="I272" s="9" t="s">
        <v>1239</v>
      </c>
      <c r="J272" s="9" t="s">
        <v>1240</v>
      </c>
      <c r="K272" s="9" t="s">
        <v>906</v>
      </c>
      <c r="L272" s="18">
        <v>45799</v>
      </c>
      <c r="M272" s="18">
        <v>45804</v>
      </c>
      <c r="N272" s="19" t="s">
        <v>29</v>
      </c>
      <c r="O272" s="21" t="s">
        <v>887</v>
      </c>
      <c r="P272" s="11">
        <v>9093333</v>
      </c>
      <c r="Q272" s="21">
        <v>0</v>
      </c>
      <c r="R272" s="19">
        <f t="shared" si="5"/>
        <v>46293333</v>
      </c>
      <c r="S272" s="25">
        <v>1</v>
      </c>
      <c r="T272" s="25">
        <v>0.95</v>
      </c>
      <c r="U272" s="32" t="s">
        <v>1241</v>
      </c>
      <c r="V272" s="22" t="s">
        <v>1242</v>
      </c>
      <c r="W272" s="3"/>
      <c r="X272" s="3"/>
      <c r="Y272" s="3"/>
      <c r="Z272" s="3"/>
      <c r="AA272" s="3"/>
      <c r="AB272" s="3"/>
      <c r="AC272" s="3"/>
      <c r="AD272" s="3"/>
      <c r="AE272" s="3"/>
      <c r="AF272" s="3"/>
      <c r="AG272" s="3"/>
      <c r="AH272" s="3"/>
      <c r="AI272" s="3"/>
      <c r="AJ272" s="3"/>
      <c r="AK272" s="3"/>
      <c r="AL272" s="3"/>
      <c r="AM272" s="61"/>
    </row>
    <row r="273" spans="1:39" s="8" customFormat="1" ht="40.5" customHeight="1">
      <c r="A273" s="9">
        <v>1</v>
      </c>
      <c r="B273" s="9" t="s">
        <v>22</v>
      </c>
      <c r="C273" s="9">
        <v>2025</v>
      </c>
      <c r="D273" s="9" t="s">
        <v>1243</v>
      </c>
      <c r="E273" s="9" t="s">
        <v>24</v>
      </c>
      <c r="F273" s="12" t="s">
        <v>25</v>
      </c>
      <c r="G273" s="24">
        <v>33600000</v>
      </c>
      <c r="H273" s="17">
        <v>1065602372</v>
      </c>
      <c r="I273" s="9" t="s">
        <v>1244</v>
      </c>
      <c r="J273" s="9" t="s">
        <v>1245</v>
      </c>
      <c r="K273" s="9" t="s">
        <v>906</v>
      </c>
      <c r="L273" s="18">
        <v>45797</v>
      </c>
      <c r="M273" s="18">
        <v>45807</v>
      </c>
      <c r="N273" s="19" t="s">
        <v>29</v>
      </c>
      <c r="O273" s="21">
        <v>0</v>
      </c>
      <c r="P273" s="11">
        <v>0</v>
      </c>
      <c r="Q273" s="21">
        <v>0</v>
      </c>
      <c r="R273" s="19">
        <f t="shared" si="5"/>
        <v>33600000</v>
      </c>
      <c r="S273" s="25">
        <v>1</v>
      </c>
      <c r="T273" s="26">
        <v>0.97</v>
      </c>
      <c r="U273" s="32" t="s">
        <v>1246</v>
      </c>
      <c r="V273" s="22" t="s">
        <v>1247</v>
      </c>
      <c r="W273" s="3"/>
      <c r="X273" s="3"/>
      <c r="Y273" s="3"/>
      <c r="Z273" s="3"/>
      <c r="AA273" s="3"/>
      <c r="AB273" s="3"/>
      <c r="AC273" s="3"/>
      <c r="AD273" s="3"/>
      <c r="AE273" s="3"/>
      <c r="AF273" s="3"/>
      <c r="AG273" s="3"/>
      <c r="AH273" s="3"/>
      <c r="AI273" s="3"/>
      <c r="AJ273" s="3"/>
      <c r="AK273" s="3"/>
      <c r="AL273" s="3"/>
      <c r="AM273" s="61"/>
    </row>
    <row r="274" spans="1:39" s="8" customFormat="1" ht="40.5" customHeight="1">
      <c r="A274" s="9">
        <v>1</v>
      </c>
      <c r="B274" s="9" t="s">
        <v>22</v>
      </c>
      <c r="C274" s="9">
        <v>2025</v>
      </c>
      <c r="D274" s="9" t="s">
        <v>1248</v>
      </c>
      <c r="E274" s="9" t="s">
        <v>24</v>
      </c>
      <c r="F274" s="12" t="s">
        <v>25</v>
      </c>
      <c r="G274" s="24">
        <v>40800000</v>
      </c>
      <c r="H274" s="17">
        <v>42891635</v>
      </c>
      <c r="I274" s="9" t="s">
        <v>1249</v>
      </c>
      <c r="J274" s="9" t="s">
        <v>1250</v>
      </c>
      <c r="K274" s="9" t="s">
        <v>906</v>
      </c>
      <c r="L274" s="18">
        <v>45798</v>
      </c>
      <c r="M274" s="18">
        <v>45805</v>
      </c>
      <c r="N274" s="19" t="s">
        <v>29</v>
      </c>
      <c r="O274" s="21" t="s">
        <v>832</v>
      </c>
      <c r="P274" s="11">
        <v>7253333</v>
      </c>
      <c r="Q274" s="21">
        <v>0</v>
      </c>
      <c r="R274" s="19">
        <f t="shared" si="5"/>
        <v>48053333</v>
      </c>
      <c r="S274" s="25">
        <v>1</v>
      </c>
      <c r="T274" s="26">
        <v>1</v>
      </c>
      <c r="U274" s="32" t="s">
        <v>1241</v>
      </c>
      <c r="V274" s="22" t="s">
        <v>48</v>
      </c>
      <c r="W274" s="3"/>
      <c r="X274" s="3"/>
      <c r="Y274" s="3"/>
      <c r="Z274" s="3"/>
      <c r="AA274" s="3"/>
      <c r="AB274" s="3"/>
      <c r="AC274" s="3"/>
      <c r="AD274" s="3"/>
      <c r="AE274" s="3"/>
      <c r="AF274" s="3"/>
      <c r="AG274" s="3"/>
      <c r="AH274" s="3"/>
      <c r="AI274" s="3"/>
      <c r="AJ274" s="3"/>
      <c r="AK274" s="3"/>
      <c r="AL274" s="3"/>
      <c r="AM274" s="61"/>
    </row>
    <row r="275" spans="1:39" s="8" customFormat="1" ht="40.5" customHeight="1">
      <c r="A275" s="9">
        <v>1</v>
      </c>
      <c r="B275" s="9" t="s">
        <v>22</v>
      </c>
      <c r="C275" s="9">
        <v>2025</v>
      </c>
      <c r="D275" s="9" t="s">
        <v>1251</v>
      </c>
      <c r="E275" s="9" t="s">
        <v>24</v>
      </c>
      <c r="F275" s="9" t="s">
        <v>25</v>
      </c>
      <c r="G275" s="24">
        <v>11904000</v>
      </c>
      <c r="H275" s="17">
        <v>1020721753</v>
      </c>
      <c r="I275" s="9" t="s">
        <v>1252</v>
      </c>
      <c r="J275" s="9" t="s">
        <v>1253</v>
      </c>
      <c r="K275" s="9" t="s">
        <v>948</v>
      </c>
      <c r="L275" s="18">
        <v>45798</v>
      </c>
      <c r="M275" s="18">
        <v>45804</v>
      </c>
      <c r="N275" s="19" t="s">
        <v>29</v>
      </c>
      <c r="O275" s="21" t="s">
        <v>68</v>
      </c>
      <c r="P275" s="11">
        <v>5952000</v>
      </c>
      <c r="Q275" s="21">
        <v>0</v>
      </c>
      <c r="R275" s="19">
        <f t="shared" si="5"/>
        <v>17856000</v>
      </c>
      <c r="S275" s="25">
        <v>1</v>
      </c>
      <c r="T275" s="26">
        <v>1</v>
      </c>
      <c r="U275" s="32" t="s">
        <v>1241</v>
      </c>
      <c r="V275" s="22" t="s">
        <v>48</v>
      </c>
      <c r="W275" s="3"/>
      <c r="X275" s="3"/>
      <c r="Y275" s="3"/>
      <c r="Z275" s="3"/>
      <c r="AA275" s="3"/>
      <c r="AB275" s="3"/>
      <c r="AC275" s="3"/>
      <c r="AD275" s="3"/>
      <c r="AE275" s="3"/>
      <c r="AF275" s="3"/>
      <c r="AG275" s="3"/>
      <c r="AH275" s="3"/>
      <c r="AI275" s="3"/>
      <c r="AJ275" s="3"/>
      <c r="AK275" s="3"/>
      <c r="AL275" s="3"/>
      <c r="AM275" s="61"/>
    </row>
    <row r="276" spans="1:39" s="8" customFormat="1" ht="40.5" customHeight="1">
      <c r="A276" s="9">
        <v>1</v>
      </c>
      <c r="B276" s="9" t="s">
        <v>22</v>
      </c>
      <c r="C276" s="9">
        <v>2025</v>
      </c>
      <c r="D276" s="9" t="s">
        <v>1254</v>
      </c>
      <c r="E276" s="9" t="s">
        <v>24</v>
      </c>
      <c r="F276" s="12" t="s">
        <v>25</v>
      </c>
      <c r="G276" s="24">
        <v>48000000</v>
      </c>
      <c r="H276" s="17">
        <v>79304152</v>
      </c>
      <c r="I276" s="9" t="s">
        <v>1255</v>
      </c>
      <c r="J276" s="9" t="s">
        <v>1256</v>
      </c>
      <c r="K276" s="9" t="s">
        <v>906</v>
      </c>
      <c r="L276" s="18">
        <v>45799</v>
      </c>
      <c r="M276" s="18">
        <v>45800</v>
      </c>
      <c r="N276" s="19" t="s">
        <v>29</v>
      </c>
      <c r="O276" s="21" t="s">
        <v>649</v>
      </c>
      <c r="P276" s="11">
        <v>13333333</v>
      </c>
      <c r="Q276" s="21">
        <v>0</v>
      </c>
      <c r="R276" s="19">
        <f t="shared" si="5"/>
        <v>61333333</v>
      </c>
      <c r="S276" s="25">
        <v>1</v>
      </c>
      <c r="T276" s="26">
        <v>1</v>
      </c>
      <c r="U276" s="32" t="s">
        <v>1241</v>
      </c>
      <c r="V276" s="22" t="s">
        <v>48</v>
      </c>
      <c r="W276" s="3"/>
      <c r="X276" s="3"/>
      <c r="Y276" s="3"/>
      <c r="Z276" s="3"/>
      <c r="AA276" s="3"/>
      <c r="AB276" s="3"/>
      <c r="AC276" s="3"/>
      <c r="AD276" s="3"/>
      <c r="AE276" s="3"/>
      <c r="AF276" s="3"/>
      <c r="AG276" s="3"/>
      <c r="AH276" s="3"/>
      <c r="AI276" s="3"/>
      <c r="AJ276" s="3"/>
      <c r="AK276" s="3"/>
      <c r="AL276" s="3"/>
      <c r="AM276" s="61"/>
    </row>
    <row r="277" spans="1:39" s="8" customFormat="1" ht="40.5" customHeight="1">
      <c r="A277" s="9">
        <v>1</v>
      </c>
      <c r="B277" s="9" t="s">
        <v>22</v>
      </c>
      <c r="C277" s="9">
        <v>2025</v>
      </c>
      <c r="D277" s="9" t="s">
        <v>1257</v>
      </c>
      <c r="E277" s="9" t="s">
        <v>24</v>
      </c>
      <c r="F277" s="9" t="s">
        <v>25</v>
      </c>
      <c r="G277" s="24">
        <v>39000000</v>
      </c>
      <c r="H277" s="17">
        <v>1094882349</v>
      </c>
      <c r="I277" s="9" t="s">
        <v>1258</v>
      </c>
      <c r="J277" s="9" t="s">
        <v>1259</v>
      </c>
      <c r="K277" s="9" t="s">
        <v>906</v>
      </c>
      <c r="L277" s="18">
        <v>45800</v>
      </c>
      <c r="M277" s="18">
        <v>45807</v>
      </c>
      <c r="N277" s="19" t="s">
        <v>29</v>
      </c>
      <c r="O277" s="21" t="s">
        <v>1260</v>
      </c>
      <c r="P277" s="11">
        <v>8883333</v>
      </c>
      <c r="Q277" s="21">
        <v>0</v>
      </c>
      <c r="R277" s="19">
        <f t="shared" si="5"/>
        <v>47883333</v>
      </c>
      <c r="S277" s="25">
        <v>1</v>
      </c>
      <c r="T277" s="26">
        <v>1</v>
      </c>
      <c r="U277" s="32" t="s">
        <v>1241</v>
      </c>
      <c r="V277" s="22" t="s">
        <v>897</v>
      </c>
      <c r="W277" s="3"/>
      <c r="X277" s="3"/>
      <c r="Y277" s="3"/>
      <c r="Z277" s="3"/>
      <c r="AA277" s="3"/>
      <c r="AB277" s="3"/>
      <c r="AC277" s="3"/>
      <c r="AD277" s="3"/>
      <c r="AE277" s="3"/>
      <c r="AF277" s="3"/>
      <c r="AG277" s="3"/>
      <c r="AH277" s="3"/>
      <c r="AI277" s="3"/>
      <c r="AJ277" s="3"/>
      <c r="AK277" s="3"/>
      <c r="AL277" s="3"/>
      <c r="AM277" s="61"/>
    </row>
    <row r="278" spans="1:39" s="8" customFormat="1" ht="40.5" customHeight="1">
      <c r="A278" s="9">
        <v>1</v>
      </c>
      <c r="B278" s="9" t="s">
        <v>22</v>
      </c>
      <c r="C278" s="9">
        <v>2025</v>
      </c>
      <c r="D278" s="9" t="s">
        <v>1261</v>
      </c>
      <c r="E278" s="9" t="s">
        <v>24</v>
      </c>
      <c r="F278" s="12" t="s">
        <v>25</v>
      </c>
      <c r="G278" s="24">
        <v>18600000</v>
      </c>
      <c r="H278" s="17">
        <v>91430672</v>
      </c>
      <c r="I278" s="9" t="s">
        <v>1262</v>
      </c>
      <c r="J278" s="9" t="s">
        <v>488</v>
      </c>
      <c r="K278" s="9" t="s">
        <v>906</v>
      </c>
      <c r="L278" s="18">
        <v>45799</v>
      </c>
      <c r="M278" s="18">
        <v>45803</v>
      </c>
      <c r="N278" s="19" t="s">
        <v>29</v>
      </c>
      <c r="O278" s="21">
        <v>0</v>
      </c>
      <c r="P278" s="11">
        <v>0</v>
      </c>
      <c r="Q278" s="21">
        <v>0</v>
      </c>
      <c r="R278" s="19">
        <f t="shared" si="5"/>
        <v>18600000</v>
      </c>
      <c r="S278" s="25">
        <v>1</v>
      </c>
      <c r="T278" s="26">
        <v>0.86</v>
      </c>
      <c r="U278" s="32" t="s">
        <v>1241</v>
      </c>
      <c r="V278" s="22" t="s">
        <v>1263</v>
      </c>
      <c r="W278" s="3"/>
      <c r="X278" s="3"/>
      <c r="Y278" s="3"/>
      <c r="Z278" s="3"/>
      <c r="AA278" s="3"/>
      <c r="AB278" s="3"/>
      <c r="AC278" s="3"/>
      <c r="AD278" s="3"/>
      <c r="AE278" s="3"/>
      <c r="AF278" s="3"/>
      <c r="AG278" s="3"/>
      <c r="AH278" s="3"/>
      <c r="AI278" s="3"/>
      <c r="AJ278" s="3"/>
      <c r="AK278" s="3"/>
      <c r="AL278" s="3"/>
      <c r="AM278" s="61"/>
    </row>
    <row r="279" spans="1:39" s="8" customFormat="1" ht="40.5" customHeight="1">
      <c r="A279" s="9">
        <v>1</v>
      </c>
      <c r="B279" s="9" t="s">
        <v>22</v>
      </c>
      <c r="C279" s="9">
        <v>2025</v>
      </c>
      <c r="D279" s="9" t="s">
        <v>1264</v>
      </c>
      <c r="E279" s="9" t="s">
        <v>24</v>
      </c>
      <c r="F279" s="12" t="s">
        <v>25</v>
      </c>
      <c r="G279" s="24">
        <v>12378000</v>
      </c>
      <c r="H279" s="17">
        <v>1032394533</v>
      </c>
      <c r="I279" s="9" t="s">
        <v>1265</v>
      </c>
      <c r="J279" s="9" t="s">
        <v>1266</v>
      </c>
      <c r="K279" s="9" t="s">
        <v>906</v>
      </c>
      <c r="L279" s="18">
        <v>45800</v>
      </c>
      <c r="M279" s="18">
        <v>45805</v>
      </c>
      <c r="N279" s="19" t="s">
        <v>29</v>
      </c>
      <c r="O279" s="21">
        <v>0</v>
      </c>
      <c r="P279" s="11">
        <v>0</v>
      </c>
      <c r="Q279" s="21">
        <v>0</v>
      </c>
      <c r="R279" s="19">
        <f t="shared" si="5"/>
        <v>12378000</v>
      </c>
      <c r="S279" s="25">
        <v>1</v>
      </c>
      <c r="T279" s="25">
        <v>1</v>
      </c>
      <c r="U279" s="32" t="s">
        <v>1241</v>
      </c>
      <c r="V279" s="22" t="s">
        <v>48</v>
      </c>
      <c r="W279" s="3"/>
      <c r="X279" s="3"/>
      <c r="Y279" s="3"/>
      <c r="Z279" s="3"/>
      <c r="AA279" s="3"/>
      <c r="AB279" s="3"/>
      <c r="AC279" s="3"/>
      <c r="AD279" s="3"/>
      <c r="AE279" s="3"/>
      <c r="AF279" s="3"/>
      <c r="AG279" s="3"/>
      <c r="AH279" s="3"/>
      <c r="AI279" s="3"/>
      <c r="AJ279" s="3"/>
      <c r="AK279" s="3"/>
      <c r="AL279" s="3"/>
      <c r="AM279" s="61"/>
    </row>
    <row r="280" spans="1:39" s="8" customFormat="1" ht="40.5" customHeight="1">
      <c r="A280" s="9">
        <v>1</v>
      </c>
      <c r="B280" s="9" t="s">
        <v>22</v>
      </c>
      <c r="C280" s="9">
        <v>2025</v>
      </c>
      <c r="D280" s="9" t="s">
        <v>1267</v>
      </c>
      <c r="E280" s="9" t="s">
        <v>24</v>
      </c>
      <c r="F280" s="12" t="s">
        <v>25</v>
      </c>
      <c r="G280" s="24">
        <v>19200000</v>
      </c>
      <c r="H280" s="17">
        <v>1001189175</v>
      </c>
      <c r="I280" s="9" t="s">
        <v>1268</v>
      </c>
      <c r="J280" s="9" t="s">
        <v>1269</v>
      </c>
      <c r="K280" s="9" t="s">
        <v>906</v>
      </c>
      <c r="L280" s="18">
        <v>45800</v>
      </c>
      <c r="M280" s="18">
        <v>45814</v>
      </c>
      <c r="N280" s="19" t="s">
        <v>29</v>
      </c>
      <c r="O280" s="21">
        <v>0</v>
      </c>
      <c r="P280" s="11">
        <v>0</v>
      </c>
      <c r="Q280" s="21">
        <v>0</v>
      </c>
      <c r="R280" s="19">
        <f t="shared" si="5"/>
        <v>19200000</v>
      </c>
      <c r="S280" s="25">
        <v>1</v>
      </c>
      <c r="T280" s="26">
        <v>0.94</v>
      </c>
      <c r="U280" s="32" t="s">
        <v>1241</v>
      </c>
      <c r="V280" s="22" t="s">
        <v>1270</v>
      </c>
      <c r="W280" s="3"/>
      <c r="X280" s="3"/>
      <c r="Y280" s="3"/>
      <c r="Z280" s="3"/>
      <c r="AA280" s="3"/>
      <c r="AB280" s="3"/>
      <c r="AC280" s="3"/>
      <c r="AD280" s="3"/>
      <c r="AE280" s="3"/>
      <c r="AF280" s="3"/>
      <c r="AG280" s="3"/>
      <c r="AH280" s="3"/>
      <c r="AI280" s="3"/>
      <c r="AJ280" s="3"/>
      <c r="AK280" s="3"/>
      <c r="AL280" s="3"/>
      <c r="AM280" s="61"/>
    </row>
    <row r="281" spans="1:39" s="8" customFormat="1" ht="40.5" customHeight="1">
      <c r="A281" s="9">
        <v>1</v>
      </c>
      <c r="B281" s="9" t="s">
        <v>22</v>
      </c>
      <c r="C281" s="9">
        <v>2025</v>
      </c>
      <c r="D281" s="9" t="s">
        <v>1271</v>
      </c>
      <c r="E281" s="9" t="s">
        <v>24</v>
      </c>
      <c r="F281" s="12" t="s">
        <v>25</v>
      </c>
      <c r="G281" s="24">
        <v>17856000</v>
      </c>
      <c r="H281" s="17">
        <v>79956709</v>
      </c>
      <c r="I281" s="9" t="s">
        <v>1272</v>
      </c>
      <c r="J281" s="9" t="s">
        <v>933</v>
      </c>
      <c r="K281" s="9" t="s">
        <v>906</v>
      </c>
      <c r="L281" s="18">
        <v>45806</v>
      </c>
      <c r="M281" s="18">
        <v>45820</v>
      </c>
      <c r="N281" s="19" t="s">
        <v>36</v>
      </c>
      <c r="O281" s="21">
        <v>0</v>
      </c>
      <c r="P281" s="11">
        <v>0</v>
      </c>
      <c r="Q281" s="21">
        <v>0</v>
      </c>
      <c r="R281" s="19">
        <f t="shared" si="5"/>
        <v>17856000</v>
      </c>
      <c r="S281" s="25">
        <v>1</v>
      </c>
      <c r="T281" s="25">
        <v>1</v>
      </c>
      <c r="U281" s="32" t="s">
        <v>1241</v>
      </c>
      <c r="V281" s="22" t="s">
        <v>48</v>
      </c>
      <c r="W281" s="3"/>
      <c r="X281" s="3"/>
      <c r="Y281" s="3"/>
      <c r="Z281" s="3"/>
      <c r="AA281" s="3"/>
      <c r="AB281" s="3"/>
      <c r="AC281" s="3"/>
      <c r="AD281" s="3"/>
      <c r="AE281" s="3"/>
      <c r="AF281" s="3"/>
      <c r="AG281" s="3"/>
      <c r="AH281" s="3"/>
      <c r="AI281" s="3"/>
      <c r="AJ281" s="3"/>
      <c r="AK281" s="3"/>
      <c r="AL281" s="3"/>
      <c r="AM281" s="61"/>
    </row>
    <row r="282" spans="1:39" s="8" customFormat="1" ht="40.5" customHeight="1">
      <c r="A282" s="9">
        <v>1</v>
      </c>
      <c r="B282" s="9" t="s">
        <v>22</v>
      </c>
      <c r="C282" s="9">
        <v>2025</v>
      </c>
      <c r="D282" s="9" t="s">
        <v>1273</v>
      </c>
      <c r="E282" s="9" t="s">
        <v>24</v>
      </c>
      <c r="F282" s="12" t="s">
        <v>25</v>
      </c>
      <c r="G282" s="24">
        <v>19200000</v>
      </c>
      <c r="H282" s="17">
        <v>1020830366</v>
      </c>
      <c r="I282" s="9" t="s">
        <v>1274</v>
      </c>
      <c r="J282" s="9" t="s">
        <v>1275</v>
      </c>
      <c r="K282" s="9" t="s">
        <v>906</v>
      </c>
      <c r="L282" s="18">
        <v>45806</v>
      </c>
      <c r="M282" s="18">
        <v>45811</v>
      </c>
      <c r="N282" s="19" t="s">
        <v>29</v>
      </c>
      <c r="O282" s="21">
        <v>0</v>
      </c>
      <c r="P282" s="11">
        <v>0</v>
      </c>
      <c r="Q282" s="21">
        <v>0</v>
      </c>
      <c r="R282" s="19">
        <f t="shared" si="5"/>
        <v>19200000</v>
      </c>
      <c r="S282" s="25">
        <v>1</v>
      </c>
      <c r="T282" s="26">
        <v>0.49</v>
      </c>
      <c r="U282" s="32" t="s">
        <v>1241</v>
      </c>
      <c r="V282" s="22" t="s">
        <v>1276</v>
      </c>
      <c r="W282" s="3"/>
      <c r="X282" s="3"/>
      <c r="Y282" s="3"/>
      <c r="Z282" s="3"/>
      <c r="AA282" s="3"/>
      <c r="AB282" s="3"/>
      <c r="AC282" s="3"/>
      <c r="AD282" s="3"/>
      <c r="AE282" s="3"/>
      <c r="AF282" s="3"/>
      <c r="AG282" s="3"/>
      <c r="AH282" s="3"/>
      <c r="AI282" s="3"/>
      <c r="AJ282" s="3"/>
      <c r="AK282" s="3"/>
      <c r="AL282" s="3"/>
      <c r="AM282" s="61"/>
    </row>
    <row r="283" spans="1:39" s="13" customFormat="1" ht="40.5" customHeight="1">
      <c r="A283" s="9">
        <v>1</v>
      </c>
      <c r="B283" s="9" t="s">
        <v>22</v>
      </c>
      <c r="C283" s="9">
        <v>2025</v>
      </c>
      <c r="D283" s="9" t="s">
        <v>1277</v>
      </c>
      <c r="E283" s="9" t="s">
        <v>24</v>
      </c>
      <c r="F283" s="12" t="s">
        <v>25</v>
      </c>
      <c r="G283" s="30">
        <v>60000000</v>
      </c>
      <c r="H283" s="17">
        <v>53009230</v>
      </c>
      <c r="I283" s="9" t="s">
        <v>1278</v>
      </c>
      <c r="J283" s="9" t="s">
        <v>1279</v>
      </c>
      <c r="K283" s="9" t="s">
        <v>906</v>
      </c>
      <c r="L283" s="18">
        <v>45805</v>
      </c>
      <c r="M283" s="18">
        <v>45806</v>
      </c>
      <c r="N283" s="19" t="s">
        <v>1280</v>
      </c>
      <c r="O283" s="21" t="s">
        <v>1281</v>
      </c>
      <c r="P283" s="30">
        <v>15666667</v>
      </c>
      <c r="Q283" s="21">
        <v>0</v>
      </c>
      <c r="R283" s="19">
        <f t="shared" si="5"/>
        <v>75666667</v>
      </c>
      <c r="S283" s="25">
        <v>1</v>
      </c>
      <c r="T283" s="31">
        <v>1</v>
      </c>
      <c r="U283" s="70" t="s">
        <v>1241</v>
      </c>
      <c r="V283" s="9" t="s">
        <v>48</v>
      </c>
      <c r="W283" s="38"/>
      <c r="X283" s="38"/>
      <c r="Y283" s="38"/>
      <c r="Z283" s="38"/>
      <c r="AA283" s="38"/>
      <c r="AB283" s="38"/>
      <c r="AC283" s="38"/>
      <c r="AD283" s="38"/>
      <c r="AE283" s="38"/>
      <c r="AF283" s="38"/>
      <c r="AG283" s="38"/>
      <c r="AH283" s="38"/>
      <c r="AI283" s="38"/>
      <c r="AJ283" s="38"/>
      <c r="AK283" s="38"/>
      <c r="AL283" s="38"/>
      <c r="AM283" s="20"/>
    </row>
    <row r="284" spans="1:39" s="13" customFormat="1" ht="40.5" customHeight="1">
      <c r="A284" s="9">
        <v>1</v>
      </c>
      <c r="B284" s="9" t="s">
        <v>22</v>
      </c>
      <c r="C284" s="9">
        <v>2025</v>
      </c>
      <c r="D284" s="9" t="s">
        <v>1282</v>
      </c>
      <c r="E284" s="9" t="s">
        <v>24</v>
      </c>
      <c r="F284" s="12" t="s">
        <v>25</v>
      </c>
      <c r="G284" s="30">
        <v>33000000</v>
      </c>
      <c r="H284" s="17">
        <v>1013623888</v>
      </c>
      <c r="I284" s="9" t="s">
        <v>1283</v>
      </c>
      <c r="J284" s="9" t="s">
        <v>1284</v>
      </c>
      <c r="K284" s="9" t="s">
        <v>906</v>
      </c>
      <c r="L284" s="18">
        <v>45807</v>
      </c>
      <c r="M284" s="18">
        <v>45814</v>
      </c>
      <c r="N284" s="19" t="s">
        <v>1280</v>
      </c>
      <c r="O284" s="21">
        <v>0</v>
      </c>
      <c r="P284" s="30">
        <v>0</v>
      </c>
      <c r="Q284" s="21">
        <v>0</v>
      </c>
      <c r="R284" s="19">
        <f t="shared" si="5"/>
        <v>33000000</v>
      </c>
      <c r="S284" s="25">
        <v>1</v>
      </c>
      <c r="T284" s="31">
        <v>1</v>
      </c>
      <c r="U284" s="70" t="s">
        <v>1241</v>
      </c>
      <c r="V284" s="9" t="s">
        <v>48</v>
      </c>
      <c r="W284" s="38"/>
      <c r="X284" s="38"/>
      <c r="Y284" s="38"/>
      <c r="Z284" s="38"/>
      <c r="AA284" s="38"/>
      <c r="AB284" s="38"/>
      <c r="AC284" s="38"/>
      <c r="AD284" s="38"/>
      <c r="AE284" s="38"/>
      <c r="AF284" s="38"/>
      <c r="AG284" s="38"/>
      <c r="AH284" s="38"/>
      <c r="AI284" s="38"/>
      <c r="AJ284" s="38"/>
      <c r="AK284" s="38"/>
      <c r="AL284" s="38"/>
      <c r="AM284" s="20"/>
    </row>
    <row r="285" spans="1:39" s="13" customFormat="1" ht="40.5" customHeight="1">
      <c r="A285" s="9">
        <v>1</v>
      </c>
      <c r="B285" s="9" t="s">
        <v>22</v>
      </c>
      <c r="C285" s="9">
        <v>2025</v>
      </c>
      <c r="D285" s="9" t="s">
        <v>1285</v>
      </c>
      <c r="E285" s="9" t="s">
        <v>24</v>
      </c>
      <c r="F285" s="12" t="s">
        <v>25</v>
      </c>
      <c r="G285" s="30">
        <v>30000000</v>
      </c>
      <c r="H285" s="17">
        <v>19348314</v>
      </c>
      <c r="I285" s="9" t="s">
        <v>1286</v>
      </c>
      <c r="J285" s="9" t="s">
        <v>1287</v>
      </c>
      <c r="K285" s="9" t="s">
        <v>906</v>
      </c>
      <c r="L285" s="18">
        <v>45811</v>
      </c>
      <c r="M285" s="18">
        <v>45817</v>
      </c>
      <c r="N285" s="19" t="s">
        <v>1280</v>
      </c>
      <c r="O285" s="21">
        <v>0</v>
      </c>
      <c r="P285" s="30">
        <v>0</v>
      </c>
      <c r="Q285" s="21">
        <v>0</v>
      </c>
      <c r="R285" s="19">
        <f t="shared" si="5"/>
        <v>30000000</v>
      </c>
      <c r="S285" s="25">
        <v>1</v>
      </c>
      <c r="T285" s="25">
        <v>1</v>
      </c>
      <c r="U285" s="70" t="s">
        <v>1288</v>
      </c>
      <c r="V285" s="9" t="s">
        <v>48</v>
      </c>
      <c r="W285" s="38"/>
      <c r="X285" s="38"/>
      <c r="Y285" s="38"/>
      <c r="Z285" s="38"/>
      <c r="AA285" s="38"/>
      <c r="AB285" s="38"/>
      <c r="AC285" s="38"/>
      <c r="AD285" s="38"/>
      <c r="AE285" s="38"/>
      <c r="AF285" s="38"/>
      <c r="AG285" s="38"/>
      <c r="AH285" s="38"/>
      <c r="AI285" s="38"/>
      <c r="AJ285" s="38"/>
      <c r="AK285" s="38"/>
      <c r="AL285" s="38"/>
      <c r="AM285" s="20"/>
    </row>
    <row r="286" spans="1:39" s="8" customFormat="1" ht="40.5" customHeight="1">
      <c r="A286" s="9">
        <v>1</v>
      </c>
      <c r="B286" s="9" t="s">
        <v>22</v>
      </c>
      <c r="C286" s="9">
        <v>2025</v>
      </c>
      <c r="D286" s="9" t="s">
        <v>1289</v>
      </c>
      <c r="E286" s="9" t="s">
        <v>24</v>
      </c>
      <c r="F286" s="12" t="s">
        <v>25</v>
      </c>
      <c r="G286" s="24">
        <v>33000000</v>
      </c>
      <c r="H286" s="17">
        <v>1020835729</v>
      </c>
      <c r="I286" s="9" t="s">
        <v>1290</v>
      </c>
      <c r="J286" s="9" t="s">
        <v>1291</v>
      </c>
      <c r="K286" s="9" t="s">
        <v>57</v>
      </c>
      <c r="L286" s="18">
        <v>45811</v>
      </c>
      <c r="M286" s="18">
        <v>45814</v>
      </c>
      <c r="N286" s="19" t="s">
        <v>29</v>
      </c>
      <c r="O286" s="21" t="s">
        <v>1292</v>
      </c>
      <c r="P286" s="24">
        <v>4766666</v>
      </c>
      <c r="Q286" s="21">
        <v>0</v>
      </c>
      <c r="R286" s="19">
        <f>G286+P286</f>
        <v>37766666</v>
      </c>
      <c r="S286" s="25">
        <v>1</v>
      </c>
      <c r="T286" s="26">
        <v>1</v>
      </c>
      <c r="U286" s="32" t="s">
        <v>1293</v>
      </c>
      <c r="V286" s="22" t="s">
        <v>48</v>
      </c>
      <c r="W286" s="3"/>
      <c r="X286" s="3"/>
      <c r="Y286" s="3"/>
      <c r="Z286" s="3"/>
      <c r="AA286" s="3"/>
      <c r="AB286" s="3"/>
      <c r="AC286" s="3"/>
      <c r="AD286" s="3"/>
      <c r="AE286" s="3"/>
      <c r="AF286" s="3"/>
      <c r="AG286" s="3"/>
      <c r="AH286" s="3"/>
      <c r="AI286" s="3"/>
      <c r="AJ286" s="3"/>
      <c r="AK286" s="3"/>
      <c r="AL286" s="3"/>
      <c r="AM286" s="61"/>
    </row>
    <row r="287" spans="1:39" s="8" customFormat="1" ht="40.5" customHeight="1">
      <c r="A287" s="9">
        <v>1</v>
      </c>
      <c r="B287" s="9" t="s">
        <v>22</v>
      </c>
      <c r="C287" s="9">
        <v>2025</v>
      </c>
      <c r="D287" s="9" t="s">
        <v>1294</v>
      </c>
      <c r="E287" s="9" t="s">
        <v>24</v>
      </c>
      <c r="F287" s="12" t="s">
        <v>25</v>
      </c>
      <c r="G287" s="24">
        <v>33000000</v>
      </c>
      <c r="H287" s="17">
        <v>51779387</v>
      </c>
      <c r="I287" s="9" t="s">
        <v>1295</v>
      </c>
      <c r="J287" s="9" t="s">
        <v>1296</v>
      </c>
      <c r="K287" s="9" t="s">
        <v>57</v>
      </c>
      <c r="L287" s="18">
        <v>45811</v>
      </c>
      <c r="M287" s="18">
        <v>45820</v>
      </c>
      <c r="N287" s="19" t="s">
        <v>29</v>
      </c>
      <c r="O287" s="21">
        <v>0</v>
      </c>
      <c r="P287" s="11">
        <v>0</v>
      </c>
      <c r="Q287" s="21">
        <v>0</v>
      </c>
      <c r="R287" s="19">
        <f t="shared" si="5"/>
        <v>33000000</v>
      </c>
      <c r="S287" s="25">
        <v>1</v>
      </c>
      <c r="T287" s="25">
        <v>1</v>
      </c>
      <c r="U287" s="32" t="s">
        <v>1297</v>
      </c>
      <c r="V287" s="22" t="s">
        <v>48</v>
      </c>
      <c r="W287" s="3"/>
      <c r="X287" s="3"/>
      <c r="Y287" s="3"/>
      <c r="Z287" s="3"/>
      <c r="AA287" s="3"/>
      <c r="AB287" s="3"/>
      <c r="AC287" s="3"/>
      <c r="AD287" s="3"/>
      <c r="AE287" s="3"/>
      <c r="AF287" s="3"/>
      <c r="AG287" s="3"/>
      <c r="AH287" s="3"/>
      <c r="AI287" s="3"/>
      <c r="AJ287" s="3"/>
      <c r="AK287" s="3"/>
      <c r="AL287" s="3"/>
      <c r="AM287" s="61"/>
    </row>
    <row r="288" spans="1:39" s="8" customFormat="1" ht="40.5" customHeight="1">
      <c r="A288" s="9">
        <v>1</v>
      </c>
      <c r="B288" s="9" t="s">
        <v>22</v>
      </c>
      <c r="C288" s="9">
        <v>2025</v>
      </c>
      <c r="D288" s="9" t="s">
        <v>1298</v>
      </c>
      <c r="E288" s="9" t="s">
        <v>24</v>
      </c>
      <c r="F288" s="12" t="s">
        <v>25</v>
      </c>
      <c r="G288" s="24">
        <v>30000000</v>
      </c>
      <c r="H288" s="17">
        <v>35321380</v>
      </c>
      <c r="I288" s="9" t="s">
        <v>1299</v>
      </c>
      <c r="J288" s="9" t="s">
        <v>1300</v>
      </c>
      <c r="K288" s="9" t="s">
        <v>57</v>
      </c>
      <c r="L288" s="18">
        <v>45807</v>
      </c>
      <c r="M288" s="18">
        <v>45820</v>
      </c>
      <c r="N288" s="19" t="s">
        <v>29</v>
      </c>
      <c r="O288" s="21">
        <v>0</v>
      </c>
      <c r="P288" s="11">
        <v>0</v>
      </c>
      <c r="Q288" s="21">
        <v>0</v>
      </c>
      <c r="R288" s="19">
        <f t="shared" si="5"/>
        <v>30000000</v>
      </c>
      <c r="S288" s="25">
        <v>1</v>
      </c>
      <c r="T288" s="25">
        <v>1</v>
      </c>
      <c r="U288" s="32" t="s">
        <v>1301</v>
      </c>
      <c r="V288" s="22" t="s">
        <v>48</v>
      </c>
      <c r="W288" s="3"/>
      <c r="X288" s="3"/>
      <c r="Y288" s="3"/>
      <c r="Z288" s="3"/>
      <c r="AA288" s="3"/>
      <c r="AB288" s="3"/>
      <c r="AC288" s="3"/>
      <c r="AD288" s="3"/>
      <c r="AE288" s="3"/>
      <c r="AF288" s="3"/>
      <c r="AG288" s="3"/>
      <c r="AH288" s="3"/>
      <c r="AI288" s="3"/>
      <c r="AJ288" s="3"/>
      <c r="AK288" s="3"/>
      <c r="AL288" s="3"/>
      <c r="AM288" s="61"/>
    </row>
    <row r="289" spans="1:39" s="8" customFormat="1" ht="40.5" customHeight="1">
      <c r="A289" s="9">
        <v>1</v>
      </c>
      <c r="B289" s="9" t="s">
        <v>22</v>
      </c>
      <c r="C289" s="9">
        <v>2025</v>
      </c>
      <c r="D289" s="9" t="s">
        <v>1302</v>
      </c>
      <c r="E289" s="9" t="s">
        <v>24</v>
      </c>
      <c r="F289" s="9" t="s">
        <v>25</v>
      </c>
      <c r="G289" s="24">
        <v>33600000</v>
      </c>
      <c r="H289" s="17">
        <v>52453676</v>
      </c>
      <c r="I289" s="9" t="s">
        <v>1303</v>
      </c>
      <c r="J289" s="9" t="s">
        <v>1304</v>
      </c>
      <c r="K289" s="9" t="s">
        <v>57</v>
      </c>
      <c r="L289" s="18">
        <v>45812</v>
      </c>
      <c r="M289" s="18">
        <v>45820</v>
      </c>
      <c r="N289" s="19" t="s">
        <v>29</v>
      </c>
      <c r="O289" s="21" t="s">
        <v>832</v>
      </c>
      <c r="P289" s="11">
        <v>5600000</v>
      </c>
      <c r="Q289" s="21">
        <v>0</v>
      </c>
      <c r="R289" s="19">
        <f t="shared" si="5"/>
        <v>39200000</v>
      </c>
      <c r="S289" s="25">
        <v>1</v>
      </c>
      <c r="T289" s="25">
        <v>1</v>
      </c>
      <c r="U289" s="32" t="s">
        <v>1305</v>
      </c>
      <c r="V289" s="22" t="s">
        <v>48</v>
      </c>
      <c r="W289" s="3"/>
      <c r="X289" s="3"/>
      <c r="Y289" s="3"/>
      <c r="Z289" s="3"/>
      <c r="AA289" s="3"/>
      <c r="AB289" s="3"/>
      <c r="AC289" s="3"/>
      <c r="AD289" s="3"/>
      <c r="AE289" s="3"/>
      <c r="AF289" s="3"/>
      <c r="AG289" s="3"/>
      <c r="AH289" s="3"/>
      <c r="AI289" s="3"/>
      <c r="AJ289" s="3"/>
      <c r="AK289" s="3"/>
      <c r="AL289" s="3"/>
      <c r="AM289" s="61"/>
    </row>
    <row r="290" spans="1:39" s="8" customFormat="1" ht="40.5" customHeight="1">
      <c r="A290" s="9">
        <v>1</v>
      </c>
      <c r="B290" s="9" t="s">
        <v>22</v>
      </c>
      <c r="C290" s="9">
        <v>2025</v>
      </c>
      <c r="D290" s="9" t="s">
        <v>1306</v>
      </c>
      <c r="E290" s="9" t="s">
        <v>24</v>
      </c>
      <c r="F290" s="12" t="s">
        <v>25</v>
      </c>
      <c r="G290" s="24">
        <v>17856000</v>
      </c>
      <c r="H290" s="17">
        <v>52025053</v>
      </c>
      <c r="I290" s="9" t="s">
        <v>1307</v>
      </c>
      <c r="J290" s="9" t="s">
        <v>1308</v>
      </c>
      <c r="K290" s="9" t="s">
        <v>57</v>
      </c>
      <c r="L290" s="18">
        <v>45811</v>
      </c>
      <c r="M290" s="18">
        <v>45814</v>
      </c>
      <c r="N290" s="19" t="s">
        <v>29</v>
      </c>
      <c r="O290" s="21">
        <v>0</v>
      </c>
      <c r="P290" s="11">
        <v>0</v>
      </c>
      <c r="Q290" s="21">
        <v>0</v>
      </c>
      <c r="R290" s="19">
        <f t="shared" si="5"/>
        <v>17856000</v>
      </c>
      <c r="S290" s="25">
        <v>1</v>
      </c>
      <c r="T290" s="26">
        <v>0.13</v>
      </c>
      <c r="U290" s="32" t="s">
        <v>1309</v>
      </c>
      <c r="V290" s="22" t="s">
        <v>1310</v>
      </c>
      <c r="W290" s="3"/>
      <c r="X290" s="3"/>
      <c r="Y290" s="3"/>
      <c r="Z290" s="3"/>
      <c r="AA290" s="3"/>
      <c r="AB290" s="3"/>
      <c r="AC290" s="3"/>
      <c r="AD290" s="3"/>
      <c r="AE290" s="3"/>
      <c r="AF290" s="3"/>
      <c r="AG290" s="3"/>
      <c r="AH290" s="3"/>
      <c r="AI290" s="3"/>
      <c r="AJ290" s="3"/>
      <c r="AK290" s="3"/>
      <c r="AL290" s="3"/>
      <c r="AM290" s="61"/>
    </row>
    <row r="291" spans="1:39" s="8" customFormat="1" ht="40.5" customHeight="1">
      <c r="A291" s="9">
        <v>1</v>
      </c>
      <c r="B291" s="9" t="s">
        <v>22</v>
      </c>
      <c r="C291" s="9">
        <v>2025</v>
      </c>
      <c r="D291" s="9" t="s">
        <v>1311</v>
      </c>
      <c r="E291" s="9" t="s">
        <v>24</v>
      </c>
      <c r="F291" s="12" t="s">
        <v>25</v>
      </c>
      <c r="G291" s="24">
        <v>33810000</v>
      </c>
      <c r="H291" s="17">
        <v>79316274</v>
      </c>
      <c r="I291" s="9" t="s">
        <v>1312</v>
      </c>
      <c r="J291" s="9" t="s">
        <v>1313</v>
      </c>
      <c r="K291" s="9" t="s">
        <v>57</v>
      </c>
      <c r="L291" s="18">
        <v>45807</v>
      </c>
      <c r="M291" s="18">
        <v>45825</v>
      </c>
      <c r="N291" s="19" t="s">
        <v>29</v>
      </c>
      <c r="O291" s="21" t="s">
        <v>1314</v>
      </c>
      <c r="P291" s="11">
        <v>5447167</v>
      </c>
      <c r="Q291" s="21">
        <v>1</v>
      </c>
      <c r="R291" s="19">
        <f t="shared" si="5"/>
        <v>39257167</v>
      </c>
      <c r="S291" s="25">
        <v>1</v>
      </c>
      <c r="T291" s="26">
        <v>1</v>
      </c>
      <c r="U291" s="32" t="s">
        <v>1315</v>
      </c>
      <c r="V291" s="22" t="s">
        <v>48</v>
      </c>
      <c r="W291" s="3"/>
      <c r="X291" s="3"/>
      <c r="Y291" s="3"/>
      <c r="Z291" s="3"/>
      <c r="AA291" s="3"/>
      <c r="AB291" s="3"/>
      <c r="AC291" s="3"/>
      <c r="AD291" s="3"/>
      <c r="AE291" s="3"/>
      <c r="AF291" s="3"/>
      <c r="AG291" s="3"/>
      <c r="AH291" s="3"/>
      <c r="AI291" s="3"/>
      <c r="AJ291" s="3"/>
      <c r="AK291" s="3"/>
      <c r="AL291" s="3"/>
      <c r="AM291" s="61"/>
    </row>
    <row r="292" spans="1:39" s="13" customFormat="1" ht="40.5" customHeight="1">
      <c r="A292" s="9">
        <v>1</v>
      </c>
      <c r="B292" s="9" t="s">
        <v>22</v>
      </c>
      <c r="C292" s="9">
        <v>2025</v>
      </c>
      <c r="D292" s="9" t="s">
        <v>1316</v>
      </c>
      <c r="E292" s="9" t="s">
        <v>24</v>
      </c>
      <c r="F292" s="12" t="s">
        <v>25</v>
      </c>
      <c r="G292" s="30">
        <v>549093938</v>
      </c>
      <c r="H292" s="17">
        <v>899999124</v>
      </c>
      <c r="I292" s="9" t="s">
        <v>1317</v>
      </c>
      <c r="J292" s="9" t="s">
        <v>1318</v>
      </c>
      <c r="K292" s="9" t="s">
        <v>1319</v>
      </c>
      <c r="L292" s="18">
        <v>45842</v>
      </c>
      <c r="M292" s="18">
        <v>45873</v>
      </c>
      <c r="N292" s="19" t="s">
        <v>1280</v>
      </c>
      <c r="O292" s="21">
        <v>0</v>
      </c>
      <c r="P292" s="30">
        <v>0</v>
      </c>
      <c r="Q292" s="21">
        <v>0</v>
      </c>
      <c r="R292" s="19">
        <f t="shared" si="5"/>
        <v>549093938</v>
      </c>
      <c r="S292" s="25">
        <v>0.67</v>
      </c>
      <c r="T292" s="31">
        <v>0.35</v>
      </c>
      <c r="U292" s="70" t="s">
        <v>1320</v>
      </c>
      <c r="V292" s="9" t="s">
        <v>1321</v>
      </c>
      <c r="W292" s="38"/>
      <c r="X292" s="38"/>
      <c r="Y292" s="38"/>
      <c r="Z292" s="38"/>
      <c r="AA292" s="38"/>
      <c r="AB292" s="38"/>
      <c r="AC292" s="38"/>
      <c r="AD292" s="38"/>
      <c r="AE292" s="38"/>
      <c r="AF292" s="38"/>
      <c r="AG292" s="38"/>
      <c r="AH292" s="38"/>
      <c r="AI292" s="38"/>
      <c r="AJ292" s="38"/>
      <c r="AK292" s="38"/>
      <c r="AL292" s="38"/>
      <c r="AM292" s="20"/>
    </row>
    <row r="293" spans="1:39" s="8" customFormat="1" ht="40.5" customHeight="1">
      <c r="A293" s="9">
        <v>1</v>
      </c>
      <c r="B293" s="9" t="s">
        <v>22</v>
      </c>
      <c r="C293" s="9">
        <v>2025</v>
      </c>
      <c r="D293" s="9" t="s">
        <v>1322</v>
      </c>
      <c r="E293" s="9" t="s">
        <v>24</v>
      </c>
      <c r="F293" s="12" t="s">
        <v>25</v>
      </c>
      <c r="G293" s="24">
        <v>30000000</v>
      </c>
      <c r="H293" s="17">
        <v>43250853</v>
      </c>
      <c r="I293" s="9" t="s">
        <v>1323</v>
      </c>
      <c r="J293" s="9" t="s">
        <v>1324</v>
      </c>
      <c r="K293" s="9" t="s">
        <v>57</v>
      </c>
      <c r="L293" s="18">
        <v>45812</v>
      </c>
      <c r="M293" s="18">
        <v>45814</v>
      </c>
      <c r="N293" s="19" t="s">
        <v>29</v>
      </c>
      <c r="O293" s="21" t="s">
        <v>832</v>
      </c>
      <c r="P293" s="11">
        <v>5000000</v>
      </c>
      <c r="Q293" s="21">
        <v>0</v>
      </c>
      <c r="R293" s="19">
        <f t="shared" si="5"/>
        <v>35000000</v>
      </c>
      <c r="S293" s="25">
        <v>1</v>
      </c>
      <c r="T293" s="26">
        <v>1</v>
      </c>
      <c r="U293" s="32" t="s">
        <v>1325</v>
      </c>
      <c r="V293" s="22" t="s">
        <v>48</v>
      </c>
      <c r="W293" s="3"/>
      <c r="X293" s="3"/>
      <c r="Y293" s="3"/>
      <c r="Z293" s="3"/>
      <c r="AA293" s="3"/>
      <c r="AB293" s="3"/>
      <c r="AC293" s="3"/>
      <c r="AD293" s="3"/>
      <c r="AE293" s="3"/>
      <c r="AF293" s="3"/>
      <c r="AG293" s="3"/>
      <c r="AH293" s="3"/>
      <c r="AI293" s="3"/>
      <c r="AJ293" s="3"/>
      <c r="AK293" s="3"/>
      <c r="AL293" s="3"/>
      <c r="AM293" s="61"/>
    </row>
    <row r="294" spans="1:39" s="8" customFormat="1" ht="40.5" customHeight="1">
      <c r="A294" s="9">
        <v>1</v>
      </c>
      <c r="B294" s="9" t="s">
        <v>22</v>
      </c>
      <c r="C294" s="9">
        <v>2025</v>
      </c>
      <c r="D294" s="9" t="s">
        <v>1326</v>
      </c>
      <c r="E294" s="9" t="s">
        <v>24</v>
      </c>
      <c r="F294" s="12" t="s">
        <v>25</v>
      </c>
      <c r="G294" s="24">
        <v>17856000</v>
      </c>
      <c r="H294" s="17">
        <v>80419552</v>
      </c>
      <c r="I294" s="9" t="s">
        <v>1327</v>
      </c>
      <c r="J294" s="9" t="s">
        <v>1328</v>
      </c>
      <c r="K294" s="9" t="s">
        <v>57</v>
      </c>
      <c r="L294" s="18">
        <v>45818</v>
      </c>
      <c r="M294" s="18">
        <v>45821</v>
      </c>
      <c r="N294" s="19" t="s">
        <v>29</v>
      </c>
      <c r="O294" s="21" t="s">
        <v>553</v>
      </c>
      <c r="P294" s="11">
        <v>3967915</v>
      </c>
      <c r="Q294" s="21">
        <v>0</v>
      </c>
      <c r="R294" s="19">
        <f t="shared" si="5"/>
        <v>21823915</v>
      </c>
      <c r="S294" s="25">
        <v>1</v>
      </c>
      <c r="T294" s="26">
        <v>1</v>
      </c>
      <c r="U294" s="32" t="s">
        <v>1329</v>
      </c>
      <c r="V294" s="22" t="s">
        <v>31</v>
      </c>
      <c r="W294" s="3"/>
      <c r="X294" s="3"/>
      <c r="Y294" s="3"/>
      <c r="Z294" s="3"/>
      <c r="AA294" s="3"/>
      <c r="AB294" s="3"/>
      <c r="AC294" s="3"/>
      <c r="AD294" s="3"/>
      <c r="AE294" s="3"/>
      <c r="AF294" s="3"/>
      <c r="AG294" s="3"/>
      <c r="AH294" s="3"/>
      <c r="AI294" s="3"/>
      <c r="AJ294" s="3"/>
      <c r="AK294" s="3"/>
      <c r="AL294" s="3"/>
      <c r="AM294" s="61"/>
    </row>
    <row r="295" spans="1:39" s="8" customFormat="1" ht="40.5" customHeight="1">
      <c r="A295" s="9">
        <v>1</v>
      </c>
      <c r="B295" s="9" t="s">
        <v>22</v>
      </c>
      <c r="C295" s="9">
        <v>2025</v>
      </c>
      <c r="D295" s="9" t="s">
        <v>1330</v>
      </c>
      <c r="E295" s="9" t="s">
        <v>24</v>
      </c>
      <c r="F295" s="12" t="s">
        <v>25</v>
      </c>
      <c r="G295" s="24">
        <v>24000000</v>
      </c>
      <c r="H295" s="17">
        <v>52150737</v>
      </c>
      <c r="I295" s="9" t="s">
        <v>1331</v>
      </c>
      <c r="J295" s="9" t="s">
        <v>1214</v>
      </c>
      <c r="K295" s="9" t="s">
        <v>57</v>
      </c>
      <c r="L295" s="18">
        <v>45820</v>
      </c>
      <c r="M295" s="18">
        <v>45826</v>
      </c>
      <c r="N295" s="19" t="s">
        <v>29</v>
      </c>
      <c r="O295" s="21">
        <v>0</v>
      </c>
      <c r="P295" s="11">
        <v>0</v>
      </c>
      <c r="Q295" s="21">
        <v>0</v>
      </c>
      <c r="R295" s="19">
        <f t="shared" si="5"/>
        <v>24000000</v>
      </c>
      <c r="S295" s="25">
        <v>1</v>
      </c>
      <c r="T295" s="25">
        <v>1</v>
      </c>
      <c r="U295" s="32" t="s">
        <v>1332</v>
      </c>
      <c r="V295" s="22" t="s">
        <v>878</v>
      </c>
      <c r="W295" s="3"/>
      <c r="X295" s="3"/>
      <c r="Y295" s="3"/>
      <c r="Z295" s="3"/>
      <c r="AA295" s="3"/>
      <c r="AB295" s="3"/>
      <c r="AC295" s="3"/>
      <c r="AD295" s="3"/>
      <c r="AE295" s="3"/>
      <c r="AF295" s="3"/>
      <c r="AG295" s="3"/>
      <c r="AH295" s="3"/>
      <c r="AI295" s="3"/>
      <c r="AJ295" s="3"/>
      <c r="AK295" s="3"/>
      <c r="AL295" s="3"/>
      <c r="AM295" s="61"/>
    </row>
    <row r="296" spans="1:39" s="8" customFormat="1" ht="40.5" customHeight="1">
      <c r="A296" s="9">
        <v>1</v>
      </c>
      <c r="B296" s="9" t="s">
        <v>22</v>
      </c>
      <c r="C296" s="9">
        <v>2025</v>
      </c>
      <c r="D296" s="9" t="s">
        <v>1333</v>
      </c>
      <c r="E296" s="9" t="s">
        <v>24</v>
      </c>
      <c r="F296" s="12" t="s">
        <v>25</v>
      </c>
      <c r="G296" s="24">
        <v>17856000</v>
      </c>
      <c r="H296" s="17">
        <v>1001327402</v>
      </c>
      <c r="I296" s="9" t="s">
        <v>1334</v>
      </c>
      <c r="J296" s="9" t="s">
        <v>1335</v>
      </c>
      <c r="K296" s="9" t="s">
        <v>57</v>
      </c>
      <c r="L296" s="18">
        <v>45820</v>
      </c>
      <c r="M296" s="18">
        <v>45826</v>
      </c>
      <c r="N296" s="19" t="s">
        <v>29</v>
      </c>
      <c r="O296" s="21">
        <v>0</v>
      </c>
      <c r="P296" s="11">
        <v>0</v>
      </c>
      <c r="Q296" s="21">
        <v>0</v>
      </c>
      <c r="R296" s="19">
        <f t="shared" si="5"/>
        <v>17856000</v>
      </c>
      <c r="S296" s="25">
        <v>1</v>
      </c>
      <c r="T296" s="26">
        <v>0.9</v>
      </c>
      <c r="U296" s="32" t="s">
        <v>1336</v>
      </c>
      <c r="V296" s="22" t="s">
        <v>208</v>
      </c>
      <c r="W296" s="3"/>
      <c r="X296" s="3"/>
      <c r="Y296" s="3"/>
      <c r="Z296" s="3"/>
      <c r="AA296" s="3"/>
      <c r="AB296" s="3"/>
      <c r="AC296" s="3"/>
      <c r="AD296" s="3"/>
      <c r="AE296" s="3"/>
      <c r="AF296" s="3"/>
      <c r="AG296" s="3"/>
      <c r="AH296" s="3"/>
      <c r="AI296" s="3"/>
      <c r="AJ296" s="3"/>
      <c r="AK296" s="3"/>
      <c r="AL296" s="3"/>
      <c r="AM296" s="61"/>
    </row>
    <row r="297" spans="1:39" s="8" customFormat="1" ht="40.5" customHeight="1">
      <c r="A297" s="9">
        <v>1</v>
      </c>
      <c r="B297" s="9" t="s">
        <v>22</v>
      </c>
      <c r="C297" s="9">
        <v>2025</v>
      </c>
      <c r="D297" s="9" t="s">
        <v>1337</v>
      </c>
      <c r="E297" s="9" t="s">
        <v>24</v>
      </c>
      <c r="F297" s="12" t="s">
        <v>25</v>
      </c>
      <c r="G297" s="24">
        <v>34200000</v>
      </c>
      <c r="H297" s="17">
        <v>1013588626</v>
      </c>
      <c r="I297" s="9" t="s">
        <v>1338</v>
      </c>
      <c r="J297" s="9" t="s">
        <v>1339</v>
      </c>
      <c r="K297" s="9" t="s">
        <v>57</v>
      </c>
      <c r="L297" s="18">
        <v>45821</v>
      </c>
      <c r="M297" s="18">
        <v>45832</v>
      </c>
      <c r="N297" s="19" t="s">
        <v>29</v>
      </c>
      <c r="O297" s="21">
        <v>0</v>
      </c>
      <c r="P297" s="11">
        <v>0</v>
      </c>
      <c r="Q297" s="21">
        <v>0</v>
      </c>
      <c r="R297" s="19">
        <f t="shared" si="5"/>
        <v>34200000</v>
      </c>
      <c r="S297" s="25">
        <v>1</v>
      </c>
      <c r="T297" s="26">
        <v>1</v>
      </c>
      <c r="U297" s="68" t="s">
        <v>1340</v>
      </c>
      <c r="V297" s="22" t="s">
        <v>48</v>
      </c>
      <c r="W297" s="3"/>
      <c r="X297" s="3"/>
      <c r="Y297" s="3"/>
      <c r="Z297" s="3"/>
      <c r="AA297" s="3"/>
      <c r="AB297" s="3"/>
      <c r="AC297" s="3"/>
      <c r="AD297" s="3"/>
      <c r="AE297" s="3"/>
      <c r="AF297" s="3"/>
      <c r="AG297" s="3"/>
      <c r="AH297" s="3"/>
      <c r="AI297" s="3"/>
      <c r="AJ297" s="3"/>
      <c r="AK297" s="3"/>
      <c r="AL297" s="3"/>
      <c r="AM297" s="61"/>
    </row>
    <row r="298" spans="1:39" s="8" customFormat="1" ht="40.5" customHeight="1">
      <c r="A298" s="9">
        <v>1</v>
      </c>
      <c r="B298" s="9" t="s">
        <v>22</v>
      </c>
      <c r="C298" s="9">
        <v>2025</v>
      </c>
      <c r="D298" s="9" t="s">
        <v>1341</v>
      </c>
      <c r="E298" s="9" t="s">
        <v>24</v>
      </c>
      <c r="F298" s="12" t="s">
        <v>25</v>
      </c>
      <c r="G298" s="24">
        <v>17400000</v>
      </c>
      <c r="H298" s="17">
        <v>51881982</v>
      </c>
      <c r="I298" s="9" t="s">
        <v>1342</v>
      </c>
      <c r="J298" s="9" t="s">
        <v>526</v>
      </c>
      <c r="K298" s="9" t="s">
        <v>57</v>
      </c>
      <c r="L298" s="18">
        <v>45820</v>
      </c>
      <c r="M298" s="18">
        <v>45821</v>
      </c>
      <c r="N298" s="19" t="s">
        <v>29</v>
      </c>
      <c r="O298" s="21">
        <v>0</v>
      </c>
      <c r="P298" s="11">
        <v>0</v>
      </c>
      <c r="Q298" s="21">
        <v>0</v>
      </c>
      <c r="R298" s="19">
        <f t="shared" si="5"/>
        <v>17400000</v>
      </c>
      <c r="S298" s="25">
        <v>1</v>
      </c>
      <c r="T298" s="25">
        <v>1</v>
      </c>
      <c r="U298" s="32" t="s">
        <v>1343</v>
      </c>
      <c r="V298" s="22" t="s">
        <v>48</v>
      </c>
      <c r="W298" s="3"/>
      <c r="X298" s="3"/>
      <c r="Y298" s="3"/>
      <c r="Z298" s="3"/>
      <c r="AA298" s="3"/>
      <c r="AB298" s="3"/>
      <c r="AC298" s="3"/>
      <c r="AD298" s="3"/>
      <c r="AE298" s="3"/>
      <c r="AF298" s="3"/>
      <c r="AG298" s="3"/>
      <c r="AH298" s="3"/>
      <c r="AI298" s="3"/>
      <c r="AJ298" s="3"/>
      <c r="AK298" s="3"/>
      <c r="AL298" s="3"/>
      <c r="AM298" s="61"/>
    </row>
    <row r="299" spans="1:39" s="8" customFormat="1" ht="40.5" customHeight="1">
      <c r="A299" s="9">
        <v>1</v>
      </c>
      <c r="B299" s="9" t="s">
        <v>22</v>
      </c>
      <c r="C299" s="9">
        <v>2025</v>
      </c>
      <c r="D299" s="9" t="s">
        <v>1344</v>
      </c>
      <c r="E299" s="9" t="s">
        <v>24</v>
      </c>
      <c r="F299" s="12" t="s">
        <v>25</v>
      </c>
      <c r="G299" s="24">
        <v>33600000</v>
      </c>
      <c r="H299" s="17">
        <v>40397163</v>
      </c>
      <c r="I299" s="9" t="s">
        <v>1345</v>
      </c>
      <c r="J299" s="9" t="s">
        <v>1346</v>
      </c>
      <c r="K299" s="9" t="s">
        <v>57</v>
      </c>
      <c r="L299" s="18">
        <v>45821</v>
      </c>
      <c r="M299" s="18">
        <v>45825</v>
      </c>
      <c r="N299" s="19" t="s">
        <v>29</v>
      </c>
      <c r="O299" s="21">
        <v>0</v>
      </c>
      <c r="P299" s="11">
        <v>0</v>
      </c>
      <c r="Q299" s="21">
        <v>0</v>
      </c>
      <c r="R299" s="19">
        <f t="shared" si="5"/>
        <v>33600000</v>
      </c>
      <c r="S299" s="25">
        <v>1</v>
      </c>
      <c r="T299" s="26">
        <v>0.94</v>
      </c>
      <c r="U299" s="68" t="s">
        <v>1347</v>
      </c>
      <c r="V299" s="22" t="s">
        <v>1348</v>
      </c>
      <c r="W299" s="3"/>
      <c r="X299" s="3"/>
      <c r="Y299" s="3"/>
      <c r="Z299" s="3"/>
      <c r="AA299" s="3"/>
      <c r="AB299" s="3"/>
      <c r="AC299" s="3"/>
      <c r="AD299" s="3"/>
      <c r="AE299" s="3"/>
      <c r="AF299" s="3"/>
      <c r="AG299" s="3"/>
      <c r="AH299" s="3"/>
      <c r="AI299" s="3"/>
      <c r="AJ299" s="3"/>
      <c r="AK299" s="3"/>
      <c r="AL299" s="3"/>
      <c r="AM299" s="61"/>
    </row>
    <row r="300" spans="1:39" s="8" customFormat="1" ht="40.5" customHeight="1">
      <c r="A300" s="9">
        <v>1</v>
      </c>
      <c r="B300" s="9" t="s">
        <v>22</v>
      </c>
      <c r="C300" s="9">
        <v>2025</v>
      </c>
      <c r="D300" s="9" t="s">
        <v>1349</v>
      </c>
      <c r="E300" s="9" t="s">
        <v>24</v>
      </c>
      <c r="F300" s="12" t="s">
        <v>25</v>
      </c>
      <c r="G300" s="24">
        <v>34200000</v>
      </c>
      <c r="H300" s="17">
        <v>1020822054</v>
      </c>
      <c r="I300" s="9" t="s">
        <v>1350</v>
      </c>
      <c r="J300" s="9" t="s">
        <v>1351</v>
      </c>
      <c r="K300" s="9" t="s">
        <v>57</v>
      </c>
      <c r="L300" s="18">
        <v>45825</v>
      </c>
      <c r="M300" s="18">
        <v>45833</v>
      </c>
      <c r="N300" s="19" t="s">
        <v>29</v>
      </c>
      <c r="O300" s="21">
        <v>0</v>
      </c>
      <c r="P300" s="11">
        <v>0</v>
      </c>
      <c r="Q300" s="21">
        <v>0</v>
      </c>
      <c r="R300" s="19">
        <f t="shared" si="5"/>
        <v>34200000</v>
      </c>
      <c r="S300" s="25">
        <v>1</v>
      </c>
      <c r="T300" s="26">
        <v>0.97</v>
      </c>
      <c r="U300" s="32" t="s">
        <v>1352</v>
      </c>
      <c r="V300" s="22" t="s">
        <v>1353</v>
      </c>
      <c r="W300" s="3"/>
      <c r="X300" s="3"/>
      <c r="Y300" s="3"/>
      <c r="Z300" s="3"/>
      <c r="AA300" s="3"/>
      <c r="AB300" s="3"/>
      <c r="AC300" s="3"/>
      <c r="AD300" s="3"/>
      <c r="AE300" s="3"/>
      <c r="AF300" s="3"/>
      <c r="AG300" s="3"/>
      <c r="AH300" s="3"/>
      <c r="AI300" s="3"/>
      <c r="AJ300" s="3"/>
      <c r="AK300" s="3"/>
      <c r="AL300" s="3"/>
      <c r="AM300" s="61"/>
    </row>
    <row r="301" spans="1:39" s="8" customFormat="1" ht="40.5" customHeight="1">
      <c r="A301" s="9">
        <v>1</v>
      </c>
      <c r="B301" s="9" t="s">
        <v>22</v>
      </c>
      <c r="C301" s="9">
        <v>2025</v>
      </c>
      <c r="D301" s="9" t="s">
        <v>1354</v>
      </c>
      <c r="E301" s="9" t="s">
        <v>24</v>
      </c>
      <c r="F301" s="12" t="s">
        <v>25</v>
      </c>
      <c r="G301" s="24">
        <v>30000000</v>
      </c>
      <c r="H301" s="17">
        <v>1066734422</v>
      </c>
      <c r="I301" s="9" t="s">
        <v>1355</v>
      </c>
      <c r="J301" s="9" t="s">
        <v>1356</v>
      </c>
      <c r="K301" s="9" t="s">
        <v>57</v>
      </c>
      <c r="L301" s="18">
        <v>45824</v>
      </c>
      <c r="M301" s="18">
        <v>45826</v>
      </c>
      <c r="N301" s="19" t="s">
        <v>29</v>
      </c>
      <c r="O301" s="21">
        <v>0</v>
      </c>
      <c r="P301" s="11">
        <v>0</v>
      </c>
      <c r="Q301" s="21">
        <v>0</v>
      </c>
      <c r="R301" s="19">
        <f t="shared" si="5"/>
        <v>30000000</v>
      </c>
      <c r="S301" s="25">
        <v>1</v>
      </c>
      <c r="T301" s="26">
        <v>1</v>
      </c>
      <c r="U301" s="32" t="s">
        <v>1357</v>
      </c>
      <c r="V301" s="22" t="s">
        <v>48</v>
      </c>
      <c r="W301" s="3"/>
      <c r="X301" s="3"/>
      <c r="Y301" s="3"/>
      <c r="Z301" s="3"/>
      <c r="AA301" s="3"/>
      <c r="AB301" s="3"/>
      <c r="AC301" s="3"/>
      <c r="AD301" s="3"/>
      <c r="AE301" s="3"/>
      <c r="AF301" s="3"/>
      <c r="AG301" s="3"/>
      <c r="AH301" s="3"/>
      <c r="AI301" s="3"/>
      <c r="AJ301" s="3"/>
      <c r="AK301" s="3"/>
      <c r="AL301" s="3"/>
      <c r="AM301" s="61"/>
    </row>
    <row r="302" spans="1:39" s="8" customFormat="1" ht="40.5" customHeight="1">
      <c r="A302" s="9">
        <v>1</v>
      </c>
      <c r="B302" s="9" t="s">
        <v>22</v>
      </c>
      <c r="C302" s="9">
        <v>2025</v>
      </c>
      <c r="D302" s="9" t="s">
        <v>1358</v>
      </c>
      <c r="E302" s="9" t="s">
        <v>24</v>
      </c>
      <c r="F302" s="12" t="s">
        <v>25</v>
      </c>
      <c r="G302" s="24">
        <v>12378000</v>
      </c>
      <c r="H302" s="17">
        <v>52008053</v>
      </c>
      <c r="I302" s="9" t="s">
        <v>1359</v>
      </c>
      <c r="J302" s="9" t="s">
        <v>1360</v>
      </c>
      <c r="K302" s="9" t="s">
        <v>57</v>
      </c>
      <c r="L302" s="18">
        <v>45825</v>
      </c>
      <c r="M302" s="18">
        <v>45833</v>
      </c>
      <c r="N302" s="19" t="s">
        <v>29</v>
      </c>
      <c r="O302" s="21">
        <v>0</v>
      </c>
      <c r="P302" s="11">
        <v>0</v>
      </c>
      <c r="Q302" s="21">
        <v>0</v>
      </c>
      <c r="R302" s="19">
        <f t="shared" si="5"/>
        <v>12378000</v>
      </c>
      <c r="S302" s="25">
        <v>1</v>
      </c>
      <c r="T302" s="26">
        <v>0.7</v>
      </c>
      <c r="U302" s="69" t="s">
        <v>1361</v>
      </c>
      <c r="V302" s="22" t="s">
        <v>208</v>
      </c>
      <c r="W302" s="3"/>
      <c r="X302" s="3"/>
      <c r="Y302" s="3"/>
      <c r="Z302" s="3"/>
      <c r="AA302" s="3"/>
      <c r="AB302" s="3"/>
      <c r="AC302" s="3"/>
      <c r="AD302" s="3"/>
      <c r="AE302" s="3"/>
      <c r="AF302" s="3"/>
      <c r="AG302" s="3"/>
      <c r="AH302" s="3"/>
      <c r="AI302" s="3"/>
      <c r="AJ302" s="3"/>
      <c r="AK302" s="3"/>
      <c r="AL302" s="3"/>
      <c r="AM302" s="61"/>
    </row>
    <row r="303" spans="1:39" s="8" customFormat="1" ht="66.75" customHeight="1">
      <c r="A303" s="9">
        <v>1</v>
      </c>
      <c r="B303" s="9" t="s">
        <v>22</v>
      </c>
      <c r="C303" s="9">
        <v>2025</v>
      </c>
      <c r="D303" s="9" t="s">
        <v>1362</v>
      </c>
      <c r="E303" s="9" t="s">
        <v>24</v>
      </c>
      <c r="F303" s="12" t="s">
        <v>25</v>
      </c>
      <c r="G303" s="24">
        <v>39000000</v>
      </c>
      <c r="H303" s="17">
        <v>1014240286</v>
      </c>
      <c r="I303" s="9" t="s">
        <v>1363</v>
      </c>
      <c r="J303" s="9" t="s">
        <v>1364</v>
      </c>
      <c r="K303" s="9" t="s">
        <v>57</v>
      </c>
      <c r="L303" s="18">
        <v>45826</v>
      </c>
      <c r="M303" s="18">
        <v>45833</v>
      </c>
      <c r="N303" s="19" t="s">
        <v>29</v>
      </c>
      <c r="O303" s="21">
        <v>0</v>
      </c>
      <c r="P303" s="11">
        <v>0</v>
      </c>
      <c r="Q303" s="21">
        <v>0</v>
      </c>
      <c r="R303" s="19">
        <f t="shared" si="5"/>
        <v>39000000</v>
      </c>
      <c r="S303" s="25">
        <v>1</v>
      </c>
      <c r="T303" s="26">
        <v>1</v>
      </c>
      <c r="U303" s="32" t="s">
        <v>1365</v>
      </c>
      <c r="V303" s="10" t="s">
        <v>1366</v>
      </c>
      <c r="W303" s="3"/>
      <c r="X303" s="3"/>
      <c r="Y303" s="3"/>
      <c r="Z303" s="3"/>
      <c r="AA303" s="3"/>
      <c r="AB303" s="3"/>
      <c r="AC303" s="3"/>
      <c r="AD303" s="3"/>
      <c r="AE303" s="3"/>
      <c r="AF303" s="3"/>
      <c r="AG303" s="3"/>
      <c r="AH303" s="3"/>
      <c r="AI303" s="3"/>
      <c r="AJ303" s="3"/>
      <c r="AK303" s="3"/>
      <c r="AL303" s="3"/>
      <c r="AM303" s="61"/>
    </row>
    <row r="304" spans="1:39" s="8" customFormat="1" ht="40.5" customHeight="1">
      <c r="A304" s="9">
        <v>1</v>
      </c>
      <c r="B304" s="9" t="s">
        <v>22</v>
      </c>
      <c r="C304" s="9">
        <v>2025</v>
      </c>
      <c r="D304" s="9" t="s">
        <v>1367</v>
      </c>
      <c r="E304" s="9" t="s">
        <v>24</v>
      </c>
      <c r="F304" s="12" t="s">
        <v>25</v>
      </c>
      <c r="G304" s="24">
        <v>20800000</v>
      </c>
      <c r="H304" s="17">
        <v>1120741433</v>
      </c>
      <c r="I304" s="9" t="s">
        <v>1368</v>
      </c>
      <c r="J304" s="9" t="s">
        <v>1369</v>
      </c>
      <c r="K304" s="9" t="s">
        <v>948</v>
      </c>
      <c r="L304" s="18">
        <v>45828</v>
      </c>
      <c r="M304" s="18">
        <v>45839</v>
      </c>
      <c r="N304" s="19" t="s">
        <v>29</v>
      </c>
      <c r="O304" s="21">
        <v>0</v>
      </c>
      <c r="P304" s="11">
        <v>0</v>
      </c>
      <c r="Q304" s="21">
        <v>0</v>
      </c>
      <c r="R304" s="19">
        <f t="shared" si="5"/>
        <v>20800000</v>
      </c>
      <c r="S304" s="25">
        <v>1</v>
      </c>
      <c r="T304" s="26">
        <v>1</v>
      </c>
      <c r="U304" s="32" t="s">
        <v>1370</v>
      </c>
      <c r="V304" s="22" t="s">
        <v>48</v>
      </c>
      <c r="W304" s="3"/>
      <c r="X304" s="3"/>
      <c r="Y304" s="3"/>
      <c r="Z304" s="3"/>
      <c r="AA304" s="3"/>
      <c r="AB304" s="3"/>
      <c r="AC304" s="3"/>
      <c r="AD304" s="3"/>
      <c r="AE304" s="3"/>
      <c r="AF304" s="3"/>
      <c r="AG304" s="3"/>
      <c r="AH304" s="3"/>
      <c r="AI304" s="3"/>
      <c r="AJ304" s="3"/>
      <c r="AK304" s="3"/>
      <c r="AL304" s="3"/>
      <c r="AM304" s="61"/>
    </row>
    <row r="305" spans="1:39" s="8" customFormat="1" ht="40.5" customHeight="1">
      <c r="A305" s="9">
        <v>1</v>
      </c>
      <c r="B305" s="9" t="s">
        <v>22</v>
      </c>
      <c r="C305" s="9">
        <v>2025</v>
      </c>
      <c r="D305" s="9" t="s">
        <v>1371</v>
      </c>
      <c r="E305" s="9" t="s">
        <v>24</v>
      </c>
      <c r="F305" s="12" t="s">
        <v>25</v>
      </c>
      <c r="G305" s="24">
        <v>39000000</v>
      </c>
      <c r="H305" s="17">
        <v>1031167797</v>
      </c>
      <c r="I305" s="9" t="s">
        <v>1372</v>
      </c>
      <c r="J305" s="9" t="s">
        <v>807</v>
      </c>
      <c r="K305" s="9" t="s">
        <v>57</v>
      </c>
      <c r="L305" s="18">
        <v>45832</v>
      </c>
      <c r="M305" s="18">
        <v>45839</v>
      </c>
      <c r="N305" s="19" t="s">
        <v>29</v>
      </c>
      <c r="O305" s="21">
        <v>0</v>
      </c>
      <c r="P305" s="11">
        <v>0</v>
      </c>
      <c r="Q305" s="21">
        <v>0</v>
      </c>
      <c r="R305" s="19">
        <f t="shared" si="5"/>
        <v>39000000</v>
      </c>
      <c r="S305" s="25">
        <v>1</v>
      </c>
      <c r="T305" s="26">
        <v>1</v>
      </c>
      <c r="U305" s="32" t="s">
        <v>1373</v>
      </c>
      <c r="V305" s="22" t="s">
        <v>1128</v>
      </c>
      <c r="W305" s="3"/>
      <c r="X305" s="3"/>
      <c r="Y305" s="3"/>
      <c r="Z305" s="3"/>
      <c r="AA305" s="3"/>
      <c r="AB305" s="3"/>
      <c r="AC305" s="3"/>
      <c r="AD305" s="3"/>
      <c r="AE305" s="3"/>
      <c r="AF305" s="3"/>
      <c r="AG305" s="3"/>
      <c r="AH305" s="3"/>
      <c r="AI305" s="3"/>
      <c r="AJ305" s="3"/>
      <c r="AK305" s="3"/>
      <c r="AL305" s="3"/>
      <c r="AM305" s="61"/>
    </row>
    <row r="306" spans="1:39" s="8" customFormat="1" ht="40.5" customHeight="1">
      <c r="A306" s="9">
        <v>1</v>
      </c>
      <c r="B306" s="9" t="s">
        <v>22</v>
      </c>
      <c r="C306" s="9">
        <v>2025</v>
      </c>
      <c r="D306" s="9" t="s">
        <v>1374</v>
      </c>
      <c r="E306" s="9" t="s">
        <v>24</v>
      </c>
      <c r="F306" s="12" t="s">
        <v>25</v>
      </c>
      <c r="G306" s="24">
        <v>33000000</v>
      </c>
      <c r="H306" s="17">
        <v>1019096954</v>
      </c>
      <c r="I306" s="9" t="s">
        <v>1375</v>
      </c>
      <c r="J306" s="9" t="s">
        <v>858</v>
      </c>
      <c r="K306" s="9" t="s">
        <v>57</v>
      </c>
      <c r="L306" s="18">
        <v>45832</v>
      </c>
      <c r="M306" s="18">
        <v>45834</v>
      </c>
      <c r="N306" s="19" t="s">
        <v>29</v>
      </c>
      <c r="O306" s="21">
        <v>0</v>
      </c>
      <c r="P306" s="11">
        <v>0</v>
      </c>
      <c r="Q306" s="21">
        <v>0</v>
      </c>
      <c r="R306" s="19">
        <f t="shared" si="5"/>
        <v>33000000</v>
      </c>
      <c r="S306" s="25">
        <v>1</v>
      </c>
      <c r="T306" s="26">
        <v>1</v>
      </c>
      <c r="U306" s="32" t="s">
        <v>1376</v>
      </c>
      <c r="V306" s="22" t="s">
        <v>1128</v>
      </c>
      <c r="W306" s="3"/>
      <c r="X306" s="3"/>
      <c r="Y306" s="3"/>
      <c r="Z306" s="3"/>
      <c r="AA306" s="3"/>
      <c r="AB306" s="3"/>
      <c r="AC306" s="3"/>
      <c r="AD306" s="3"/>
      <c r="AE306" s="3"/>
      <c r="AF306" s="3"/>
      <c r="AG306" s="3"/>
      <c r="AH306" s="3"/>
      <c r="AI306" s="3"/>
      <c r="AJ306" s="3"/>
      <c r="AK306" s="3"/>
      <c r="AL306" s="3"/>
      <c r="AM306" s="61"/>
    </row>
    <row r="307" spans="1:39" s="8" customFormat="1" ht="40.5" customHeight="1">
      <c r="A307" s="9">
        <v>1</v>
      </c>
      <c r="B307" s="9" t="s">
        <v>22</v>
      </c>
      <c r="C307" s="9">
        <v>2025</v>
      </c>
      <c r="D307" s="9" t="s">
        <v>1377</v>
      </c>
      <c r="E307" s="9" t="s">
        <v>24</v>
      </c>
      <c r="F307" s="12" t="s">
        <v>25</v>
      </c>
      <c r="G307" s="24">
        <v>16200000</v>
      </c>
      <c r="H307" s="17">
        <v>51665503</v>
      </c>
      <c r="I307" s="9" t="s">
        <v>1378</v>
      </c>
      <c r="J307" s="9" t="s">
        <v>1379</v>
      </c>
      <c r="K307" s="9" t="s">
        <v>57</v>
      </c>
      <c r="L307" s="18">
        <v>45828</v>
      </c>
      <c r="M307" s="18">
        <v>45839</v>
      </c>
      <c r="N307" s="19" t="s">
        <v>29</v>
      </c>
      <c r="O307" s="21">
        <v>0</v>
      </c>
      <c r="P307" s="11">
        <v>0</v>
      </c>
      <c r="Q307" s="21">
        <v>0</v>
      </c>
      <c r="R307" s="19">
        <f t="shared" si="5"/>
        <v>16200000</v>
      </c>
      <c r="S307" s="25">
        <v>1</v>
      </c>
      <c r="T307" s="26">
        <v>1</v>
      </c>
      <c r="U307" s="32" t="s">
        <v>1380</v>
      </c>
      <c r="V307" s="22" t="s">
        <v>48</v>
      </c>
      <c r="W307" s="3"/>
      <c r="X307" s="3"/>
      <c r="Y307" s="3"/>
      <c r="Z307" s="3"/>
      <c r="AA307" s="3"/>
      <c r="AB307" s="3"/>
      <c r="AC307" s="3"/>
      <c r="AD307" s="3"/>
      <c r="AE307" s="3"/>
      <c r="AF307" s="3"/>
      <c r="AG307" s="3"/>
      <c r="AH307" s="3"/>
      <c r="AI307" s="3"/>
      <c r="AJ307" s="3"/>
      <c r="AK307" s="3"/>
      <c r="AL307" s="3"/>
      <c r="AM307" s="61"/>
    </row>
    <row r="308" spans="1:39" s="8" customFormat="1" ht="40.5" customHeight="1">
      <c r="A308" s="9">
        <v>1</v>
      </c>
      <c r="B308" s="9" t="s">
        <v>22</v>
      </c>
      <c r="C308" s="9">
        <v>2025</v>
      </c>
      <c r="D308" s="9" t="s">
        <v>1381</v>
      </c>
      <c r="E308" s="9" t="s">
        <v>24</v>
      </c>
      <c r="F308" s="9" t="s">
        <v>25</v>
      </c>
      <c r="G308" s="24">
        <v>39000000</v>
      </c>
      <c r="H308" s="17">
        <v>63534004</v>
      </c>
      <c r="I308" s="9" t="s">
        <v>1382</v>
      </c>
      <c r="J308" s="9" t="s">
        <v>1383</v>
      </c>
      <c r="K308" s="9" t="s">
        <v>57</v>
      </c>
      <c r="L308" s="18">
        <v>45832</v>
      </c>
      <c r="M308" s="18">
        <v>45833</v>
      </c>
      <c r="N308" s="19" t="s">
        <v>29</v>
      </c>
      <c r="O308" s="21" t="s">
        <v>1384</v>
      </c>
      <c r="P308" s="11">
        <v>4766667</v>
      </c>
      <c r="Q308" s="21">
        <v>0</v>
      </c>
      <c r="R308" s="19">
        <f t="shared" si="5"/>
        <v>43766667</v>
      </c>
      <c r="S308" s="25">
        <v>1</v>
      </c>
      <c r="T308" s="26">
        <v>1</v>
      </c>
      <c r="U308" s="32" t="s">
        <v>1385</v>
      </c>
      <c r="V308" s="22" t="s">
        <v>48</v>
      </c>
      <c r="W308" s="3"/>
      <c r="X308" s="3"/>
      <c r="Y308" s="3"/>
      <c r="Z308" s="3"/>
      <c r="AA308" s="3"/>
      <c r="AB308" s="3"/>
      <c r="AC308" s="3"/>
      <c r="AD308" s="3"/>
      <c r="AE308" s="3"/>
      <c r="AF308" s="3"/>
      <c r="AG308" s="3"/>
      <c r="AH308" s="3"/>
      <c r="AI308" s="3"/>
      <c r="AJ308" s="3"/>
      <c r="AK308" s="3"/>
      <c r="AL308" s="3"/>
      <c r="AM308" s="61"/>
    </row>
    <row r="309" spans="1:39" s="8" customFormat="1" ht="40.5" customHeight="1">
      <c r="A309" s="9">
        <v>1</v>
      </c>
      <c r="B309" s="9" t="s">
        <v>22</v>
      </c>
      <c r="C309" s="9">
        <v>2025</v>
      </c>
      <c r="D309" s="9" t="s">
        <v>1386</v>
      </c>
      <c r="E309" s="9" t="s">
        <v>24</v>
      </c>
      <c r="F309" s="12" t="s">
        <v>25</v>
      </c>
      <c r="G309" s="24">
        <v>21000006</v>
      </c>
      <c r="H309" s="17">
        <v>79568123</v>
      </c>
      <c r="I309" s="9" t="s">
        <v>1387</v>
      </c>
      <c r="J309" s="9" t="s">
        <v>1041</v>
      </c>
      <c r="K309" s="9" t="s">
        <v>57</v>
      </c>
      <c r="L309" s="18">
        <v>45832</v>
      </c>
      <c r="M309" s="18">
        <v>45835</v>
      </c>
      <c r="N309" s="19" t="s">
        <v>29</v>
      </c>
      <c r="O309" s="21">
        <v>0</v>
      </c>
      <c r="P309" s="11">
        <v>0</v>
      </c>
      <c r="Q309" s="21">
        <v>0</v>
      </c>
      <c r="R309" s="19">
        <f t="shared" si="5"/>
        <v>21000006</v>
      </c>
      <c r="S309" s="25">
        <v>1</v>
      </c>
      <c r="T309" s="26">
        <v>0.32</v>
      </c>
      <c r="U309" s="32" t="s">
        <v>1388</v>
      </c>
      <c r="V309" s="22" t="s">
        <v>126</v>
      </c>
      <c r="W309" s="3"/>
      <c r="X309" s="3"/>
      <c r="Y309" s="3"/>
      <c r="Z309" s="3"/>
      <c r="AA309" s="3"/>
      <c r="AB309" s="3"/>
      <c r="AC309" s="3"/>
      <c r="AD309" s="3"/>
      <c r="AE309" s="3"/>
      <c r="AF309" s="3"/>
      <c r="AG309" s="3"/>
      <c r="AH309" s="3"/>
      <c r="AI309" s="3"/>
      <c r="AJ309" s="3"/>
      <c r="AK309" s="3"/>
      <c r="AL309" s="3"/>
      <c r="AM309" s="61"/>
    </row>
    <row r="310" spans="1:39" s="8" customFormat="1" ht="40.5" customHeight="1">
      <c r="A310" s="9">
        <v>1</v>
      </c>
      <c r="B310" s="9" t="s">
        <v>22</v>
      </c>
      <c r="C310" s="9">
        <v>2025</v>
      </c>
      <c r="D310" s="9" t="s">
        <v>1389</v>
      </c>
      <c r="E310" s="9" t="s">
        <v>24</v>
      </c>
      <c r="F310" s="12" t="s">
        <v>25</v>
      </c>
      <c r="G310" s="24">
        <v>17856000</v>
      </c>
      <c r="H310" s="17">
        <v>1023968199</v>
      </c>
      <c r="I310" s="9" t="s">
        <v>1390</v>
      </c>
      <c r="J310" s="9" t="s">
        <v>192</v>
      </c>
      <c r="K310" s="9" t="s">
        <v>57</v>
      </c>
      <c r="L310" s="18">
        <v>45833</v>
      </c>
      <c r="M310" s="18">
        <v>45835</v>
      </c>
      <c r="N310" s="19" t="s">
        <v>29</v>
      </c>
      <c r="O310" s="21">
        <v>0</v>
      </c>
      <c r="P310" s="11">
        <v>0</v>
      </c>
      <c r="Q310" s="21">
        <v>0</v>
      </c>
      <c r="R310" s="19">
        <f t="shared" si="5"/>
        <v>17856000</v>
      </c>
      <c r="S310" s="25">
        <v>1</v>
      </c>
      <c r="T310" s="25">
        <v>1</v>
      </c>
      <c r="U310" s="68" t="s">
        <v>1391</v>
      </c>
      <c r="V310" s="22" t="s">
        <v>48</v>
      </c>
      <c r="W310" s="3"/>
      <c r="X310" s="3"/>
      <c r="Y310" s="3"/>
      <c r="Z310" s="3"/>
      <c r="AA310" s="3"/>
      <c r="AB310" s="3"/>
      <c r="AC310" s="3"/>
      <c r="AD310" s="3"/>
      <c r="AE310" s="3"/>
      <c r="AF310" s="3"/>
      <c r="AG310" s="3"/>
      <c r="AH310" s="3"/>
      <c r="AI310" s="3"/>
      <c r="AJ310" s="3"/>
      <c r="AK310" s="3"/>
      <c r="AL310" s="3"/>
      <c r="AM310" s="61"/>
    </row>
    <row r="311" spans="1:39" s="8" customFormat="1" ht="40.5" customHeight="1">
      <c r="A311" s="9">
        <v>1</v>
      </c>
      <c r="B311" s="9" t="s">
        <v>22</v>
      </c>
      <c r="C311" s="9">
        <v>2025</v>
      </c>
      <c r="D311" s="9" t="s">
        <v>1392</v>
      </c>
      <c r="E311" s="9" t="s">
        <v>24</v>
      </c>
      <c r="F311" s="12" t="s">
        <v>25</v>
      </c>
      <c r="G311" s="24">
        <v>16200000</v>
      </c>
      <c r="H311" s="17">
        <v>1007423503</v>
      </c>
      <c r="I311" s="9" t="s">
        <v>1393</v>
      </c>
      <c r="J311" s="9" t="s">
        <v>1394</v>
      </c>
      <c r="K311" s="9" t="s">
        <v>57</v>
      </c>
      <c r="L311" s="18">
        <v>45832</v>
      </c>
      <c r="M311" s="18">
        <v>45840</v>
      </c>
      <c r="N311" s="19" t="s">
        <v>29</v>
      </c>
      <c r="O311" s="21">
        <v>0</v>
      </c>
      <c r="P311" s="11">
        <v>0</v>
      </c>
      <c r="Q311" s="21">
        <v>0</v>
      </c>
      <c r="R311" s="19">
        <f t="shared" ref="R311:R374" si="6">G311+P311</f>
        <v>16200000</v>
      </c>
      <c r="S311" s="25">
        <v>1</v>
      </c>
      <c r="T311" s="26">
        <v>1</v>
      </c>
      <c r="U311" s="32" t="s">
        <v>1395</v>
      </c>
      <c r="V311" s="22" t="s">
        <v>48</v>
      </c>
      <c r="W311" s="3"/>
      <c r="X311" s="3"/>
      <c r="Y311" s="3"/>
      <c r="Z311" s="3"/>
      <c r="AA311" s="3"/>
      <c r="AB311" s="3"/>
      <c r="AC311" s="3"/>
      <c r="AD311" s="3"/>
      <c r="AE311" s="3"/>
      <c r="AF311" s="3"/>
      <c r="AG311" s="3"/>
      <c r="AH311" s="3"/>
      <c r="AI311" s="3"/>
      <c r="AJ311" s="3"/>
      <c r="AK311" s="3"/>
      <c r="AL311" s="3"/>
      <c r="AM311" s="61"/>
    </row>
    <row r="312" spans="1:39" s="13" customFormat="1" ht="40.5" customHeight="1">
      <c r="A312" s="9">
        <v>1</v>
      </c>
      <c r="B312" s="9" t="s">
        <v>22</v>
      </c>
      <c r="C312" s="9">
        <v>2025</v>
      </c>
      <c r="D312" s="9" t="s">
        <v>1396</v>
      </c>
      <c r="E312" s="9" t="s">
        <v>24</v>
      </c>
      <c r="F312" s="12" t="s">
        <v>25</v>
      </c>
      <c r="G312" s="30">
        <v>12378000</v>
      </c>
      <c r="H312" s="17">
        <v>1019131057</v>
      </c>
      <c r="I312" s="9" t="s">
        <v>1397</v>
      </c>
      <c r="J312" s="9" t="s">
        <v>192</v>
      </c>
      <c r="K312" s="9" t="s">
        <v>57</v>
      </c>
      <c r="L312" s="18">
        <v>45834</v>
      </c>
      <c r="M312" s="18">
        <v>45854</v>
      </c>
      <c r="N312" s="19" t="s">
        <v>29</v>
      </c>
      <c r="O312" s="21">
        <v>0</v>
      </c>
      <c r="P312" s="30">
        <v>0</v>
      </c>
      <c r="Q312" s="21">
        <v>0</v>
      </c>
      <c r="R312" s="19">
        <f t="shared" si="6"/>
        <v>12378000</v>
      </c>
      <c r="S312" s="25">
        <v>1</v>
      </c>
      <c r="T312" s="31">
        <v>0.91</v>
      </c>
      <c r="U312" s="70" t="s">
        <v>1398</v>
      </c>
      <c r="V312" s="9" t="s">
        <v>1399</v>
      </c>
      <c r="W312" s="38"/>
      <c r="X312" s="38"/>
      <c r="Y312" s="38"/>
      <c r="Z312" s="38"/>
      <c r="AA312" s="38"/>
      <c r="AB312" s="38"/>
      <c r="AC312" s="38"/>
      <c r="AD312" s="38"/>
      <c r="AE312" s="38"/>
      <c r="AF312" s="38"/>
      <c r="AG312" s="38"/>
      <c r="AH312" s="38"/>
      <c r="AI312" s="38"/>
      <c r="AJ312" s="38"/>
      <c r="AK312" s="38"/>
      <c r="AL312" s="38"/>
      <c r="AM312" s="20"/>
    </row>
    <row r="313" spans="1:39" s="13" customFormat="1" ht="40.5" customHeight="1">
      <c r="A313" s="9">
        <v>1</v>
      </c>
      <c r="B313" s="9" t="s">
        <v>22</v>
      </c>
      <c r="C313" s="9">
        <v>2025</v>
      </c>
      <c r="D313" s="9" t="s">
        <v>1400</v>
      </c>
      <c r="E313" s="9" t="s">
        <v>24</v>
      </c>
      <c r="F313" s="12" t="s">
        <v>25</v>
      </c>
      <c r="G313" s="30">
        <v>19500000</v>
      </c>
      <c r="H313" s="17">
        <v>1129581117</v>
      </c>
      <c r="I313" s="9" t="s">
        <v>1401</v>
      </c>
      <c r="J313" s="9" t="s">
        <v>1402</v>
      </c>
      <c r="K313" s="9" t="s">
        <v>57</v>
      </c>
      <c r="L313" s="18">
        <v>45834</v>
      </c>
      <c r="M313" s="18">
        <v>45842</v>
      </c>
      <c r="N313" s="19" t="s">
        <v>29</v>
      </c>
      <c r="O313" s="21">
        <v>0</v>
      </c>
      <c r="P313" s="30">
        <v>0</v>
      </c>
      <c r="Q313" s="21">
        <v>0</v>
      </c>
      <c r="R313" s="19">
        <f t="shared" si="6"/>
        <v>19500000</v>
      </c>
      <c r="S313" s="31">
        <v>1</v>
      </c>
      <c r="T313" s="31">
        <v>1</v>
      </c>
      <c r="U313" s="70" t="s">
        <v>1403</v>
      </c>
      <c r="V313" s="9" t="s">
        <v>48</v>
      </c>
      <c r="W313" s="38"/>
      <c r="X313" s="38"/>
      <c r="Y313" s="38"/>
      <c r="Z313" s="38"/>
      <c r="AA313" s="38"/>
      <c r="AB313" s="38"/>
      <c r="AC313" s="38"/>
      <c r="AD313" s="38"/>
      <c r="AE313" s="38"/>
      <c r="AF313" s="38"/>
      <c r="AG313" s="38"/>
      <c r="AH313" s="38"/>
      <c r="AI313" s="38"/>
      <c r="AJ313" s="38"/>
      <c r="AK313" s="38"/>
      <c r="AL313" s="38"/>
      <c r="AM313" s="20"/>
    </row>
    <row r="314" spans="1:39" s="13" customFormat="1" ht="40.5" customHeight="1">
      <c r="A314" s="9">
        <v>1</v>
      </c>
      <c r="B314" s="9" t="s">
        <v>22</v>
      </c>
      <c r="C314" s="9">
        <v>2025</v>
      </c>
      <c r="D314" s="9" t="s">
        <v>1404</v>
      </c>
      <c r="E314" s="9" t="s">
        <v>24</v>
      </c>
      <c r="F314" s="12" t="s">
        <v>25</v>
      </c>
      <c r="G314" s="30">
        <v>39000000</v>
      </c>
      <c r="H314" s="17">
        <v>1113693097</v>
      </c>
      <c r="I314" s="9" t="s">
        <v>1405</v>
      </c>
      <c r="J314" s="9" t="s">
        <v>1406</v>
      </c>
      <c r="K314" s="9" t="s">
        <v>57</v>
      </c>
      <c r="L314" s="18">
        <v>45833</v>
      </c>
      <c r="M314" s="18">
        <v>45840</v>
      </c>
      <c r="N314" s="19" t="s">
        <v>29</v>
      </c>
      <c r="O314" s="21">
        <v>0</v>
      </c>
      <c r="P314" s="30">
        <v>0</v>
      </c>
      <c r="Q314" s="21">
        <v>0</v>
      </c>
      <c r="R314" s="19">
        <f t="shared" si="6"/>
        <v>39000000</v>
      </c>
      <c r="S314" s="31">
        <v>1</v>
      </c>
      <c r="T314" s="31">
        <v>1</v>
      </c>
      <c r="U314" s="70" t="s">
        <v>1407</v>
      </c>
      <c r="V314" s="9" t="s">
        <v>48</v>
      </c>
      <c r="W314" s="38"/>
      <c r="X314" s="38"/>
      <c r="Y314" s="38"/>
      <c r="Z314" s="38"/>
      <c r="AA314" s="38"/>
      <c r="AB314" s="38"/>
      <c r="AC314" s="38"/>
      <c r="AD314" s="38"/>
      <c r="AE314" s="38"/>
      <c r="AF314" s="38"/>
      <c r="AG314" s="38"/>
      <c r="AH314" s="38"/>
      <c r="AI314" s="38"/>
      <c r="AJ314" s="38"/>
      <c r="AK314" s="38"/>
      <c r="AL314" s="38"/>
      <c r="AM314" s="20"/>
    </row>
    <row r="315" spans="1:39" s="8" customFormat="1" ht="40.5" customHeight="1">
      <c r="A315" s="9">
        <v>1</v>
      </c>
      <c r="B315" s="9" t="s">
        <v>22</v>
      </c>
      <c r="C315" s="9">
        <v>2025</v>
      </c>
      <c r="D315" s="9" t="s">
        <v>1408</v>
      </c>
      <c r="E315" s="9" t="s">
        <v>24</v>
      </c>
      <c r="F315" s="12" t="s">
        <v>25</v>
      </c>
      <c r="G315" s="24">
        <v>13000000</v>
      </c>
      <c r="H315" s="17">
        <v>1025060329</v>
      </c>
      <c r="I315" s="9" t="s">
        <v>1409</v>
      </c>
      <c r="J315" s="9" t="s">
        <v>1402</v>
      </c>
      <c r="K315" s="9" t="s">
        <v>948</v>
      </c>
      <c r="L315" s="18">
        <v>45839</v>
      </c>
      <c r="M315" s="18">
        <v>45853</v>
      </c>
      <c r="N315" s="19" t="s">
        <v>29</v>
      </c>
      <c r="O315" s="21">
        <v>0</v>
      </c>
      <c r="P315" s="11">
        <v>0</v>
      </c>
      <c r="Q315" s="21">
        <v>0</v>
      </c>
      <c r="R315" s="19">
        <f t="shared" si="6"/>
        <v>13000000</v>
      </c>
      <c r="S315" s="25">
        <v>1</v>
      </c>
      <c r="T315" s="26">
        <v>1</v>
      </c>
      <c r="U315" s="32" t="s">
        <v>1410</v>
      </c>
      <c r="V315" s="22" t="s">
        <v>208</v>
      </c>
      <c r="W315" s="3"/>
      <c r="X315" s="3"/>
      <c r="Y315" s="3"/>
      <c r="Z315" s="3"/>
      <c r="AA315" s="3"/>
      <c r="AB315" s="3"/>
      <c r="AC315" s="3"/>
      <c r="AD315" s="3"/>
      <c r="AE315" s="3"/>
      <c r="AF315" s="3"/>
      <c r="AG315" s="3"/>
      <c r="AH315" s="3"/>
      <c r="AI315" s="3"/>
      <c r="AJ315" s="3"/>
      <c r="AK315" s="3"/>
      <c r="AL315" s="3"/>
      <c r="AM315" s="61"/>
    </row>
    <row r="316" spans="1:39" s="8" customFormat="1" ht="40.5" customHeight="1">
      <c r="A316" s="9">
        <v>1</v>
      </c>
      <c r="B316" s="9" t="s">
        <v>22</v>
      </c>
      <c r="C316" s="9">
        <v>2025</v>
      </c>
      <c r="D316" s="9" t="s">
        <v>1411</v>
      </c>
      <c r="E316" s="9" t="s">
        <v>24</v>
      </c>
      <c r="F316" s="12" t="s">
        <v>25</v>
      </c>
      <c r="G316" s="24">
        <v>46128000</v>
      </c>
      <c r="H316" s="17">
        <v>52048570</v>
      </c>
      <c r="I316" s="9" t="s">
        <v>1412</v>
      </c>
      <c r="J316" s="9" t="s">
        <v>1413</v>
      </c>
      <c r="K316" s="9" t="s">
        <v>906</v>
      </c>
      <c r="L316" s="18">
        <v>45840</v>
      </c>
      <c r="M316" s="18">
        <v>45842</v>
      </c>
      <c r="N316" s="19" t="s">
        <v>36</v>
      </c>
      <c r="O316" s="21">
        <v>0</v>
      </c>
      <c r="P316" s="11">
        <v>0</v>
      </c>
      <c r="Q316" s="21">
        <v>0</v>
      </c>
      <c r="R316" s="19">
        <f t="shared" si="6"/>
        <v>46128000</v>
      </c>
      <c r="S316" s="25">
        <v>1</v>
      </c>
      <c r="T316" s="26">
        <v>0.75</v>
      </c>
      <c r="U316" s="32" t="s">
        <v>1414</v>
      </c>
      <c r="V316" s="22" t="s">
        <v>126</v>
      </c>
      <c r="W316" s="3"/>
      <c r="X316" s="3"/>
      <c r="Y316" s="3"/>
      <c r="Z316" s="3"/>
      <c r="AA316" s="3"/>
      <c r="AB316" s="3"/>
      <c r="AC316" s="3"/>
      <c r="AD316" s="3"/>
      <c r="AE316" s="3"/>
      <c r="AF316" s="3"/>
      <c r="AG316" s="3"/>
      <c r="AH316" s="3"/>
      <c r="AI316" s="3"/>
      <c r="AJ316" s="3"/>
      <c r="AK316" s="3"/>
      <c r="AL316" s="3"/>
      <c r="AM316" s="61"/>
    </row>
    <row r="317" spans="1:39" s="13" customFormat="1" ht="40.5" customHeight="1">
      <c r="A317" s="9">
        <v>1</v>
      </c>
      <c r="B317" s="9" t="s">
        <v>22</v>
      </c>
      <c r="C317" s="9">
        <v>2025</v>
      </c>
      <c r="D317" s="9" t="s">
        <v>1415</v>
      </c>
      <c r="E317" s="9" t="s">
        <v>24</v>
      </c>
      <c r="F317" s="12" t="s">
        <v>25</v>
      </c>
      <c r="G317" s="30">
        <v>12378000</v>
      </c>
      <c r="H317" s="17">
        <v>1140851112</v>
      </c>
      <c r="I317" s="9" t="s">
        <v>1416</v>
      </c>
      <c r="J317" s="9" t="s">
        <v>1417</v>
      </c>
      <c r="K317" s="9" t="s">
        <v>906</v>
      </c>
      <c r="L317" s="18">
        <v>45845</v>
      </c>
      <c r="M317" s="18">
        <v>45852</v>
      </c>
      <c r="N317" s="19" t="s">
        <v>802</v>
      </c>
      <c r="O317" s="21">
        <v>0</v>
      </c>
      <c r="P317" s="30">
        <v>0</v>
      </c>
      <c r="Q317" s="21">
        <v>0</v>
      </c>
      <c r="R317" s="19">
        <f t="shared" si="6"/>
        <v>12378000</v>
      </c>
      <c r="S317" s="25">
        <v>0</v>
      </c>
      <c r="T317" s="31">
        <v>0</v>
      </c>
      <c r="U317" s="70" t="s">
        <v>1418</v>
      </c>
      <c r="V317" s="9" t="s">
        <v>1419</v>
      </c>
      <c r="W317" s="38"/>
      <c r="X317" s="38"/>
      <c r="Y317" s="38"/>
      <c r="Z317" s="38"/>
      <c r="AA317" s="38"/>
      <c r="AB317" s="38"/>
      <c r="AC317" s="38"/>
      <c r="AD317" s="38"/>
      <c r="AE317" s="38"/>
      <c r="AF317" s="38"/>
      <c r="AG317" s="38"/>
      <c r="AH317" s="38"/>
      <c r="AI317" s="38"/>
      <c r="AJ317" s="38"/>
      <c r="AK317" s="38"/>
      <c r="AL317" s="38"/>
      <c r="AM317" s="20"/>
    </row>
    <row r="318" spans="1:39" s="13" customFormat="1" ht="40.5" customHeight="1">
      <c r="A318" s="9">
        <v>1</v>
      </c>
      <c r="B318" s="9" t="s">
        <v>22</v>
      </c>
      <c r="C318" s="9">
        <v>2025</v>
      </c>
      <c r="D318" s="9" t="s">
        <v>1420</v>
      </c>
      <c r="E318" s="9" t="s">
        <v>24</v>
      </c>
      <c r="F318" s="12" t="s">
        <v>25</v>
      </c>
      <c r="G318" s="30">
        <v>33600000</v>
      </c>
      <c r="H318" s="17">
        <v>1020722080</v>
      </c>
      <c r="I318" s="9" t="s">
        <v>1421</v>
      </c>
      <c r="J318" s="9" t="s">
        <v>1422</v>
      </c>
      <c r="K318" s="9" t="s">
        <v>906</v>
      </c>
      <c r="L318" s="18">
        <v>45853</v>
      </c>
      <c r="M318" s="18">
        <v>45870</v>
      </c>
      <c r="N318" s="19" t="s">
        <v>1280</v>
      </c>
      <c r="O318" s="21">
        <v>0</v>
      </c>
      <c r="P318" s="30">
        <v>0</v>
      </c>
      <c r="Q318" s="21">
        <v>0</v>
      </c>
      <c r="R318" s="19">
        <f t="shared" si="6"/>
        <v>33600000</v>
      </c>
      <c r="S318" s="25">
        <v>1</v>
      </c>
      <c r="T318" s="31">
        <v>0.78</v>
      </c>
      <c r="U318" s="70" t="s">
        <v>1423</v>
      </c>
      <c r="V318" s="9" t="s">
        <v>1424</v>
      </c>
      <c r="W318" s="38"/>
      <c r="X318" s="38"/>
      <c r="Y318" s="38"/>
      <c r="Z318" s="38"/>
      <c r="AA318" s="38"/>
      <c r="AB318" s="38"/>
      <c r="AC318" s="38"/>
      <c r="AD318" s="38"/>
      <c r="AE318" s="38"/>
      <c r="AF318" s="38"/>
      <c r="AG318" s="38"/>
      <c r="AH318" s="38"/>
      <c r="AI318" s="38"/>
      <c r="AJ318" s="38"/>
      <c r="AK318" s="38"/>
      <c r="AL318" s="38"/>
      <c r="AM318" s="20"/>
    </row>
    <row r="319" spans="1:39" s="8" customFormat="1" ht="40.5" customHeight="1">
      <c r="A319" s="9">
        <v>1</v>
      </c>
      <c r="B319" s="9" t="s">
        <v>22</v>
      </c>
      <c r="C319" s="9">
        <v>2025</v>
      </c>
      <c r="D319" s="9" t="s">
        <v>1425</v>
      </c>
      <c r="E319" s="9" t="s">
        <v>24</v>
      </c>
      <c r="F319" s="12" t="s">
        <v>25</v>
      </c>
      <c r="G319" s="24">
        <v>16200000</v>
      </c>
      <c r="H319" s="17">
        <v>1026281889</v>
      </c>
      <c r="I319" s="9" t="s">
        <v>1426</v>
      </c>
      <c r="J319" s="9" t="s">
        <v>1427</v>
      </c>
      <c r="K319" s="9" t="s">
        <v>906</v>
      </c>
      <c r="L319" s="18">
        <v>45852</v>
      </c>
      <c r="M319" s="18">
        <v>45861</v>
      </c>
      <c r="N319" s="19" t="s">
        <v>29</v>
      </c>
      <c r="O319" s="21">
        <v>0</v>
      </c>
      <c r="P319" s="11">
        <v>0</v>
      </c>
      <c r="Q319" s="21">
        <v>0</v>
      </c>
      <c r="R319" s="19">
        <f t="shared" si="6"/>
        <v>16200000</v>
      </c>
      <c r="S319" s="25">
        <v>1</v>
      </c>
      <c r="T319" s="26">
        <v>0.87</v>
      </c>
      <c r="U319" s="32" t="s">
        <v>1428</v>
      </c>
      <c r="V319" s="22" t="s">
        <v>1429</v>
      </c>
      <c r="W319" s="3"/>
      <c r="X319" s="3"/>
      <c r="Y319" s="3"/>
      <c r="Z319" s="3"/>
      <c r="AA319" s="3"/>
      <c r="AB319" s="3"/>
      <c r="AC319" s="3"/>
      <c r="AD319" s="3"/>
      <c r="AE319" s="3"/>
      <c r="AF319" s="3"/>
      <c r="AG319" s="3"/>
      <c r="AH319" s="3"/>
      <c r="AI319" s="3"/>
      <c r="AJ319" s="3"/>
      <c r="AK319" s="3"/>
      <c r="AL319" s="3"/>
      <c r="AM319" s="61"/>
    </row>
    <row r="320" spans="1:39" s="8" customFormat="1" ht="40.5" customHeight="1">
      <c r="A320" s="9">
        <v>1</v>
      </c>
      <c r="B320" s="9" t="s">
        <v>22</v>
      </c>
      <c r="C320" s="9">
        <v>2025</v>
      </c>
      <c r="D320" s="9" t="s">
        <v>1430</v>
      </c>
      <c r="E320" s="9" t="s">
        <v>24</v>
      </c>
      <c r="F320" s="12" t="s">
        <v>25</v>
      </c>
      <c r="G320" s="24">
        <v>46800000</v>
      </c>
      <c r="H320" s="17">
        <v>1067921278</v>
      </c>
      <c r="I320" s="9" t="s">
        <v>1431</v>
      </c>
      <c r="J320" s="9" t="s">
        <v>1432</v>
      </c>
      <c r="K320" s="9" t="s">
        <v>906</v>
      </c>
      <c r="L320" s="18">
        <v>45853</v>
      </c>
      <c r="M320" s="18">
        <v>45861</v>
      </c>
      <c r="N320" s="19" t="s">
        <v>29</v>
      </c>
      <c r="O320" s="21">
        <v>0</v>
      </c>
      <c r="P320" s="11">
        <v>0</v>
      </c>
      <c r="Q320" s="21">
        <v>0</v>
      </c>
      <c r="R320" s="19">
        <f t="shared" si="6"/>
        <v>46800000</v>
      </c>
      <c r="S320" s="25">
        <v>1</v>
      </c>
      <c r="T320" s="26">
        <v>0.83</v>
      </c>
      <c r="U320" s="32" t="s">
        <v>1433</v>
      </c>
      <c r="V320" s="22" t="s">
        <v>1434</v>
      </c>
      <c r="W320" s="3"/>
      <c r="X320" s="3"/>
      <c r="Y320" s="3"/>
      <c r="Z320" s="3"/>
      <c r="AA320" s="3"/>
      <c r="AB320" s="3"/>
      <c r="AC320" s="3"/>
      <c r="AD320" s="3"/>
      <c r="AE320" s="3"/>
      <c r="AF320" s="3"/>
      <c r="AG320" s="3"/>
      <c r="AH320" s="3"/>
      <c r="AI320" s="3"/>
      <c r="AJ320" s="3"/>
      <c r="AK320" s="3"/>
      <c r="AL320" s="3"/>
      <c r="AM320" s="61"/>
    </row>
    <row r="321" spans="1:39" s="8" customFormat="1" ht="40.5" customHeight="1">
      <c r="A321" s="9">
        <v>1</v>
      </c>
      <c r="B321" s="9" t="s">
        <v>22</v>
      </c>
      <c r="C321" s="9">
        <v>2025</v>
      </c>
      <c r="D321" s="9" t="s">
        <v>1435</v>
      </c>
      <c r="E321" s="9" t="s">
        <v>24</v>
      </c>
      <c r="F321" s="12" t="s">
        <v>25</v>
      </c>
      <c r="G321" s="24">
        <v>17400000</v>
      </c>
      <c r="H321" s="17">
        <v>37390677</v>
      </c>
      <c r="I321" s="9" t="s">
        <v>1436</v>
      </c>
      <c r="J321" s="9" t="s">
        <v>399</v>
      </c>
      <c r="K321" s="9" t="s">
        <v>906</v>
      </c>
      <c r="L321" s="18">
        <v>45859</v>
      </c>
      <c r="M321" s="18">
        <v>45863</v>
      </c>
      <c r="N321" s="19" t="s">
        <v>29</v>
      </c>
      <c r="O321" s="21">
        <v>0</v>
      </c>
      <c r="P321" s="11">
        <v>0</v>
      </c>
      <c r="Q321" s="21">
        <v>0</v>
      </c>
      <c r="R321" s="19">
        <f t="shared" si="6"/>
        <v>17400000</v>
      </c>
      <c r="S321" s="25">
        <v>1</v>
      </c>
      <c r="T321" s="26">
        <v>0.86</v>
      </c>
      <c r="U321" s="32" t="s">
        <v>1437</v>
      </c>
      <c r="V321" s="22" t="s">
        <v>1438</v>
      </c>
      <c r="W321" s="3"/>
      <c r="X321" s="3"/>
      <c r="Y321" s="3"/>
      <c r="Z321" s="3"/>
      <c r="AA321" s="3"/>
      <c r="AB321" s="3"/>
      <c r="AC321" s="3"/>
      <c r="AD321" s="3"/>
      <c r="AE321" s="3"/>
      <c r="AF321" s="3"/>
      <c r="AG321" s="3"/>
      <c r="AH321" s="3"/>
      <c r="AI321" s="3"/>
      <c r="AJ321" s="3"/>
      <c r="AK321" s="3"/>
      <c r="AL321" s="3"/>
      <c r="AM321" s="61"/>
    </row>
    <row r="322" spans="1:39" s="8" customFormat="1" ht="40.5" customHeight="1">
      <c r="A322" s="9">
        <v>1</v>
      </c>
      <c r="B322" s="9" t="s">
        <v>22</v>
      </c>
      <c r="C322" s="9">
        <v>2025</v>
      </c>
      <c r="D322" s="9" t="s">
        <v>1439</v>
      </c>
      <c r="E322" s="9" t="s">
        <v>24</v>
      </c>
      <c r="F322" s="12" t="s">
        <v>25</v>
      </c>
      <c r="G322" s="24">
        <v>12378000</v>
      </c>
      <c r="H322" s="17">
        <v>1020835881</v>
      </c>
      <c r="I322" s="9" t="s">
        <v>1440</v>
      </c>
      <c r="J322" s="9" t="s">
        <v>192</v>
      </c>
      <c r="K322" s="9" t="s">
        <v>906</v>
      </c>
      <c r="L322" s="18">
        <v>45859</v>
      </c>
      <c r="M322" s="18">
        <v>45862</v>
      </c>
      <c r="N322" s="19" t="s">
        <v>29</v>
      </c>
      <c r="O322" s="21">
        <v>0</v>
      </c>
      <c r="P322" s="11">
        <v>0</v>
      </c>
      <c r="Q322" s="21">
        <v>0</v>
      </c>
      <c r="R322" s="19">
        <f t="shared" si="6"/>
        <v>12378000</v>
      </c>
      <c r="S322" s="25">
        <v>1</v>
      </c>
      <c r="T322" s="26">
        <v>0.87</v>
      </c>
      <c r="U322" s="32" t="s">
        <v>1441</v>
      </c>
      <c r="V322" s="22" t="s">
        <v>1442</v>
      </c>
      <c r="W322" s="3"/>
      <c r="X322" s="3"/>
      <c r="Y322" s="3"/>
      <c r="Z322" s="3"/>
      <c r="AA322" s="3"/>
      <c r="AB322" s="3"/>
      <c r="AC322" s="3"/>
      <c r="AD322" s="3"/>
      <c r="AE322" s="3"/>
      <c r="AF322" s="3"/>
      <c r="AG322" s="3"/>
      <c r="AH322" s="3"/>
      <c r="AI322" s="3"/>
      <c r="AJ322" s="3"/>
      <c r="AK322" s="3"/>
      <c r="AL322" s="3"/>
      <c r="AM322" s="61"/>
    </row>
    <row r="323" spans="1:39" s="8" customFormat="1" ht="40.5" customHeight="1">
      <c r="A323" s="9">
        <v>1</v>
      </c>
      <c r="B323" s="9" t="s">
        <v>22</v>
      </c>
      <c r="C323" s="9">
        <v>2025</v>
      </c>
      <c r="D323" s="9" t="s">
        <v>1443</v>
      </c>
      <c r="E323" s="9" t="s">
        <v>24</v>
      </c>
      <c r="F323" s="12" t="s">
        <v>25</v>
      </c>
      <c r="G323" s="24">
        <v>13000000</v>
      </c>
      <c r="H323" s="17">
        <v>1001090193</v>
      </c>
      <c r="I323" s="9" t="s">
        <v>1444</v>
      </c>
      <c r="J323" s="9" t="s">
        <v>1445</v>
      </c>
      <c r="K323" s="9" t="s">
        <v>948</v>
      </c>
      <c r="L323" s="18">
        <v>45866</v>
      </c>
      <c r="M323" s="18">
        <v>45866</v>
      </c>
      <c r="N323" s="19" t="s">
        <v>29</v>
      </c>
      <c r="O323" s="21">
        <v>0</v>
      </c>
      <c r="P323" s="11">
        <v>0</v>
      </c>
      <c r="Q323" s="21">
        <v>0</v>
      </c>
      <c r="R323" s="19">
        <f t="shared" si="6"/>
        <v>13000000</v>
      </c>
      <c r="S323" s="25">
        <v>1</v>
      </c>
      <c r="T323" s="25">
        <v>1</v>
      </c>
      <c r="U323" s="32" t="s">
        <v>1446</v>
      </c>
      <c r="V323" s="22" t="s">
        <v>48</v>
      </c>
      <c r="W323" s="3"/>
      <c r="X323" s="3"/>
      <c r="Y323" s="3"/>
      <c r="Z323" s="3"/>
      <c r="AA323" s="3"/>
      <c r="AB323" s="3"/>
      <c r="AC323" s="3"/>
      <c r="AD323" s="3"/>
      <c r="AE323" s="3"/>
      <c r="AF323" s="3"/>
      <c r="AG323" s="3"/>
      <c r="AH323" s="3"/>
      <c r="AI323" s="3"/>
      <c r="AJ323" s="3"/>
      <c r="AK323" s="3"/>
      <c r="AL323" s="3"/>
      <c r="AM323" s="61"/>
    </row>
    <row r="324" spans="1:39" s="8" customFormat="1" ht="40.5" customHeight="1">
      <c r="A324" s="9">
        <v>1</v>
      </c>
      <c r="B324" s="9" t="s">
        <v>22</v>
      </c>
      <c r="C324" s="9">
        <v>2025</v>
      </c>
      <c r="D324" s="9" t="s">
        <v>1447</v>
      </c>
      <c r="E324" s="9" t="s">
        <v>24</v>
      </c>
      <c r="F324" s="12" t="s">
        <v>25</v>
      </c>
      <c r="G324" s="24">
        <v>616942261</v>
      </c>
      <c r="H324" s="17">
        <v>860197030</v>
      </c>
      <c r="I324" s="9" t="s">
        <v>1448</v>
      </c>
      <c r="J324" s="9" t="s">
        <v>1449</v>
      </c>
      <c r="K324" s="9" t="s">
        <v>948</v>
      </c>
      <c r="L324" s="18">
        <v>45869</v>
      </c>
      <c r="M324" s="18">
        <v>45869</v>
      </c>
      <c r="N324" s="19" t="s">
        <v>29</v>
      </c>
      <c r="O324" s="21">
        <v>0</v>
      </c>
      <c r="P324" s="11">
        <v>0</v>
      </c>
      <c r="Q324" s="21">
        <v>0</v>
      </c>
      <c r="R324" s="19">
        <f t="shared" si="6"/>
        <v>616942261</v>
      </c>
      <c r="S324" s="25">
        <v>1</v>
      </c>
      <c r="T324" s="31">
        <v>0.9</v>
      </c>
      <c r="U324" s="32" t="s">
        <v>1450</v>
      </c>
      <c r="V324" s="22" t="s">
        <v>1451</v>
      </c>
      <c r="W324" s="3"/>
      <c r="X324" s="3"/>
      <c r="Y324" s="3"/>
      <c r="Z324" s="3"/>
      <c r="AA324" s="3"/>
      <c r="AB324" s="3"/>
      <c r="AC324" s="3"/>
      <c r="AD324" s="3"/>
      <c r="AE324" s="3"/>
      <c r="AF324" s="3"/>
      <c r="AG324" s="3"/>
      <c r="AH324" s="3"/>
      <c r="AI324" s="3"/>
      <c r="AJ324" s="3"/>
      <c r="AK324" s="3"/>
      <c r="AL324" s="3"/>
      <c r="AM324" s="61"/>
    </row>
    <row r="325" spans="1:39" s="8" customFormat="1" ht="40.5" customHeight="1">
      <c r="A325" s="9">
        <v>1</v>
      </c>
      <c r="B325" s="9" t="s">
        <v>22</v>
      </c>
      <c r="C325" s="9">
        <v>2025</v>
      </c>
      <c r="D325" s="9" t="s">
        <v>1452</v>
      </c>
      <c r="E325" s="9" t="s">
        <v>24</v>
      </c>
      <c r="F325" s="12" t="s">
        <v>25</v>
      </c>
      <c r="G325" s="24">
        <v>11904000</v>
      </c>
      <c r="H325" s="17">
        <v>28157380</v>
      </c>
      <c r="I325" s="9" t="s">
        <v>1453</v>
      </c>
      <c r="J325" s="9" t="s">
        <v>192</v>
      </c>
      <c r="K325" s="9" t="s">
        <v>948</v>
      </c>
      <c r="L325" s="18">
        <v>45861</v>
      </c>
      <c r="M325" s="18">
        <v>45863</v>
      </c>
      <c r="N325" s="19" t="s">
        <v>29</v>
      </c>
      <c r="O325" s="21">
        <v>0</v>
      </c>
      <c r="P325" s="11">
        <v>0</v>
      </c>
      <c r="Q325" s="21">
        <v>0</v>
      </c>
      <c r="R325" s="19">
        <f t="shared" si="6"/>
        <v>11904000</v>
      </c>
      <c r="S325" s="26">
        <v>1</v>
      </c>
      <c r="T325" s="26">
        <v>0.99</v>
      </c>
      <c r="U325" s="32" t="s">
        <v>1454</v>
      </c>
      <c r="V325" s="22" t="s">
        <v>878</v>
      </c>
      <c r="W325" s="3"/>
      <c r="X325" s="3"/>
      <c r="Y325" s="3"/>
      <c r="Z325" s="3"/>
      <c r="AA325" s="3"/>
      <c r="AB325" s="3"/>
      <c r="AC325" s="3"/>
      <c r="AD325" s="3"/>
      <c r="AE325" s="3"/>
      <c r="AF325" s="3"/>
      <c r="AG325" s="3"/>
      <c r="AH325" s="3"/>
      <c r="AI325" s="3"/>
      <c r="AJ325" s="3"/>
      <c r="AK325" s="3"/>
      <c r="AL325" s="3"/>
      <c r="AM325" s="61"/>
    </row>
    <row r="326" spans="1:39" s="8" customFormat="1" ht="40.5" customHeight="1">
      <c r="A326" s="9">
        <v>1</v>
      </c>
      <c r="B326" s="9" t="s">
        <v>22</v>
      </c>
      <c r="C326" s="9">
        <v>2025</v>
      </c>
      <c r="D326" s="9" t="s">
        <v>1455</v>
      </c>
      <c r="E326" s="9" t="s">
        <v>24</v>
      </c>
      <c r="F326" s="12" t="s">
        <v>25</v>
      </c>
      <c r="G326" s="24">
        <v>39000000</v>
      </c>
      <c r="H326" s="17">
        <v>1032444345</v>
      </c>
      <c r="I326" s="9" t="s">
        <v>1456</v>
      </c>
      <c r="J326" s="9" t="s">
        <v>1457</v>
      </c>
      <c r="K326" s="9" t="s">
        <v>906</v>
      </c>
      <c r="L326" s="18">
        <v>45862</v>
      </c>
      <c r="M326" s="18">
        <v>45881</v>
      </c>
      <c r="N326" s="19" t="s">
        <v>29</v>
      </c>
      <c r="O326" s="21">
        <v>0</v>
      </c>
      <c r="P326" s="11">
        <v>0</v>
      </c>
      <c r="Q326" s="21">
        <v>0</v>
      </c>
      <c r="R326" s="19">
        <f t="shared" si="6"/>
        <v>39000000</v>
      </c>
      <c r="S326" s="26">
        <v>1</v>
      </c>
      <c r="T326" s="26">
        <v>1</v>
      </c>
      <c r="U326" s="32" t="s">
        <v>1458</v>
      </c>
      <c r="V326" s="22" t="s">
        <v>48</v>
      </c>
      <c r="W326" s="3"/>
      <c r="X326" s="3"/>
      <c r="Y326" s="3"/>
      <c r="Z326" s="3"/>
      <c r="AA326" s="3"/>
      <c r="AB326" s="3"/>
      <c r="AC326" s="3"/>
      <c r="AD326" s="3"/>
      <c r="AE326" s="3"/>
      <c r="AF326" s="3"/>
      <c r="AG326" s="3"/>
      <c r="AH326" s="3"/>
      <c r="AI326" s="3"/>
      <c r="AJ326" s="3"/>
      <c r="AK326" s="3"/>
      <c r="AL326" s="3"/>
      <c r="AM326" s="61"/>
    </row>
    <row r="327" spans="1:39" s="8" customFormat="1" ht="40.5" customHeight="1">
      <c r="A327" s="9">
        <v>1</v>
      </c>
      <c r="B327" s="9" t="s">
        <v>22</v>
      </c>
      <c r="C327" s="9">
        <v>2025</v>
      </c>
      <c r="D327" s="9" t="s">
        <v>1459</v>
      </c>
      <c r="E327" s="9" t="s">
        <v>24</v>
      </c>
      <c r="F327" s="12" t="s">
        <v>25</v>
      </c>
      <c r="G327" s="24">
        <v>32000000</v>
      </c>
      <c r="H327" s="17">
        <v>80095907</v>
      </c>
      <c r="I327" s="9" t="s">
        <v>1460</v>
      </c>
      <c r="J327" s="9" t="s">
        <v>1461</v>
      </c>
      <c r="K327" s="9" t="s">
        <v>948</v>
      </c>
      <c r="L327" s="18">
        <v>45866</v>
      </c>
      <c r="M327" s="18">
        <v>45870</v>
      </c>
      <c r="N327" s="19" t="s">
        <v>29</v>
      </c>
      <c r="O327" s="21">
        <v>0</v>
      </c>
      <c r="P327" s="11">
        <v>0</v>
      </c>
      <c r="Q327" s="21">
        <v>0</v>
      </c>
      <c r="R327" s="19">
        <f t="shared" si="6"/>
        <v>32000000</v>
      </c>
      <c r="S327" s="25">
        <v>1</v>
      </c>
      <c r="T327" s="26">
        <v>1</v>
      </c>
      <c r="U327" s="32" t="s">
        <v>1462</v>
      </c>
      <c r="V327" s="22" t="s">
        <v>48</v>
      </c>
      <c r="W327" s="3"/>
      <c r="X327" s="3"/>
      <c r="Y327" s="3"/>
      <c r="Z327" s="3"/>
      <c r="AA327" s="3"/>
      <c r="AB327" s="3"/>
      <c r="AC327" s="3"/>
      <c r="AD327" s="3"/>
      <c r="AE327" s="3"/>
      <c r="AF327" s="3"/>
      <c r="AG327" s="3"/>
      <c r="AH327" s="3"/>
      <c r="AI327" s="3"/>
      <c r="AJ327" s="3"/>
      <c r="AK327" s="3"/>
      <c r="AL327" s="3"/>
      <c r="AM327" s="61"/>
    </row>
    <row r="328" spans="1:39" s="8" customFormat="1" ht="40.5" customHeight="1">
      <c r="A328" s="9">
        <v>1</v>
      </c>
      <c r="B328" s="9" t="s">
        <v>22</v>
      </c>
      <c r="C328" s="9">
        <v>2025</v>
      </c>
      <c r="D328" s="9" t="s">
        <v>1463</v>
      </c>
      <c r="E328" s="9" t="s">
        <v>24</v>
      </c>
      <c r="F328" s="12" t="s">
        <v>25</v>
      </c>
      <c r="G328" s="24">
        <v>12378000</v>
      </c>
      <c r="H328" s="17">
        <v>1020801367</v>
      </c>
      <c r="I328" s="9" t="s">
        <v>1464</v>
      </c>
      <c r="J328" s="9" t="s">
        <v>192</v>
      </c>
      <c r="K328" s="9" t="s">
        <v>906</v>
      </c>
      <c r="L328" s="18">
        <v>45866</v>
      </c>
      <c r="M328" s="18">
        <v>45870</v>
      </c>
      <c r="N328" s="19" t="s">
        <v>29</v>
      </c>
      <c r="O328" s="21">
        <v>0</v>
      </c>
      <c r="P328" s="11">
        <v>0</v>
      </c>
      <c r="Q328" s="21">
        <v>0</v>
      </c>
      <c r="R328" s="19">
        <f t="shared" si="6"/>
        <v>12378000</v>
      </c>
      <c r="S328" s="25">
        <v>1</v>
      </c>
      <c r="T328" s="26">
        <v>1</v>
      </c>
      <c r="U328" s="32" t="s">
        <v>1465</v>
      </c>
      <c r="V328" s="22" t="s">
        <v>208</v>
      </c>
      <c r="W328" s="3"/>
      <c r="X328" s="3"/>
      <c r="Y328" s="3"/>
      <c r="Z328" s="3"/>
      <c r="AA328" s="3"/>
      <c r="AB328" s="3"/>
      <c r="AC328" s="3"/>
      <c r="AD328" s="3"/>
      <c r="AE328" s="3"/>
      <c r="AF328" s="3"/>
      <c r="AG328" s="3"/>
      <c r="AH328" s="3"/>
      <c r="AI328" s="3"/>
      <c r="AJ328" s="3"/>
      <c r="AK328" s="3"/>
      <c r="AL328" s="3"/>
      <c r="AM328" s="61"/>
    </row>
    <row r="329" spans="1:39" s="8" customFormat="1" ht="40.5" customHeight="1">
      <c r="A329" s="9">
        <v>1</v>
      </c>
      <c r="B329" s="9" t="s">
        <v>22</v>
      </c>
      <c r="C329" s="9">
        <v>2025</v>
      </c>
      <c r="D329" s="9" t="s">
        <v>1466</v>
      </c>
      <c r="E329" s="9" t="s">
        <v>24</v>
      </c>
      <c r="F329" s="12" t="s">
        <v>25</v>
      </c>
      <c r="G329" s="24">
        <v>28500000</v>
      </c>
      <c r="H329" s="17">
        <v>1030608481</v>
      </c>
      <c r="I329" s="9" t="s">
        <v>1467</v>
      </c>
      <c r="J329" s="9" t="s">
        <v>248</v>
      </c>
      <c r="K329" s="9" t="s">
        <v>1468</v>
      </c>
      <c r="L329" s="18">
        <v>45866</v>
      </c>
      <c r="M329" s="18">
        <v>45877</v>
      </c>
      <c r="N329" s="19" t="s">
        <v>29</v>
      </c>
      <c r="O329" s="21">
        <v>0</v>
      </c>
      <c r="P329" s="11">
        <v>0</v>
      </c>
      <c r="Q329" s="21">
        <v>0</v>
      </c>
      <c r="R329" s="19">
        <f t="shared" si="6"/>
        <v>28500000</v>
      </c>
      <c r="S329" s="25">
        <v>1</v>
      </c>
      <c r="T329" s="25">
        <v>0.75</v>
      </c>
      <c r="U329" s="32" t="s">
        <v>1469</v>
      </c>
      <c r="V329" s="22" t="s">
        <v>1470</v>
      </c>
      <c r="W329" s="3"/>
      <c r="X329" s="3"/>
      <c r="Y329" s="3"/>
      <c r="Z329" s="3"/>
      <c r="AA329" s="3"/>
      <c r="AB329" s="3"/>
      <c r="AC329" s="3"/>
      <c r="AD329" s="3"/>
      <c r="AE329" s="3"/>
      <c r="AF329" s="3"/>
      <c r="AG329" s="3"/>
      <c r="AH329" s="3"/>
      <c r="AI329" s="3"/>
      <c r="AJ329" s="3"/>
      <c r="AK329" s="3"/>
      <c r="AL329" s="3"/>
      <c r="AM329" s="61"/>
    </row>
    <row r="330" spans="1:39" s="8" customFormat="1" ht="40.5" customHeight="1">
      <c r="A330" s="9">
        <v>1</v>
      </c>
      <c r="B330" s="9" t="s">
        <v>22</v>
      </c>
      <c r="C330" s="9">
        <v>2025</v>
      </c>
      <c r="D330" s="9" t="s">
        <v>1471</v>
      </c>
      <c r="E330" s="9" t="s">
        <v>24</v>
      </c>
      <c r="F330" s="12" t="s">
        <v>25</v>
      </c>
      <c r="G330" s="24">
        <v>16200000</v>
      </c>
      <c r="H330" s="17">
        <v>1193279687</v>
      </c>
      <c r="I330" s="9" t="s">
        <v>1472</v>
      </c>
      <c r="J330" s="9" t="s">
        <v>1473</v>
      </c>
      <c r="K330" s="9" t="s">
        <v>906</v>
      </c>
      <c r="L330" s="18">
        <v>45868</v>
      </c>
      <c r="M330" s="18">
        <v>45877</v>
      </c>
      <c r="N330" s="19" t="s">
        <v>36</v>
      </c>
      <c r="O330" s="21">
        <v>0</v>
      </c>
      <c r="P330" s="11">
        <v>0</v>
      </c>
      <c r="Q330" s="21">
        <v>0</v>
      </c>
      <c r="R330" s="19">
        <f t="shared" si="6"/>
        <v>16200000</v>
      </c>
      <c r="S330" s="25">
        <v>1</v>
      </c>
      <c r="T330" s="25">
        <v>1</v>
      </c>
      <c r="U330" s="32" t="s">
        <v>1474</v>
      </c>
      <c r="V330" s="22" t="s">
        <v>31</v>
      </c>
      <c r="W330" s="3"/>
      <c r="X330" s="3"/>
      <c r="Y330" s="3"/>
      <c r="Z330" s="3"/>
      <c r="AA330" s="3"/>
      <c r="AB330" s="3"/>
      <c r="AC330" s="3"/>
      <c r="AD330" s="3"/>
      <c r="AE330" s="3"/>
      <c r="AF330" s="3"/>
      <c r="AG330" s="3"/>
      <c r="AH330" s="3"/>
      <c r="AI330" s="3"/>
      <c r="AJ330" s="3"/>
      <c r="AK330" s="3"/>
      <c r="AL330" s="3"/>
      <c r="AM330" s="61"/>
    </row>
    <row r="331" spans="1:39" s="13" customFormat="1" ht="40.5" customHeight="1">
      <c r="A331" s="9">
        <v>1</v>
      </c>
      <c r="B331" s="9" t="s">
        <v>22</v>
      </c>
      <c r="C331" s="9">
        <v>2025</v>
      </c>
      <c r="D331" s="9" t="s">
        <v>1475</v>
      </c>
      <c r="E331" s="9" t="s">
        <v>24</v>
      </c>
      <c r="F331" s="12" t="s">
        <v>25</v>
      </c>
      <c r="G331" s="30">
        <v>48000000</v>
      </c>
      <c r="H331" s="17">
        <v>52959901</v>
      </c>
      <c r="I331" s="9" t="s">
        <v>1476</v>
      </c>
      <c r="J331" s="9" t="s">
        <v>1477</v>
      </c>
      <c r="K331" s="9" t="s">
        <v>906</v>
      </c>
      <c r="L331" s="18">
        <v>45869</v>
      </c>
      <c r="M331" s="18">
        <v>45873</v>
      </c>
      <c r="N331" s="19" t="s">
        <v>29</v>
      </c>
      <c r="O331" s="21">
        <v>0</v>
      </c>
      <c r="P331" s="30">
        <v>0</v>
      </c>
      <c r="Q331" s="21">
        <v>0</v>
      </c>
      <c r="R331" s="19">
        <f t="shared" si="6"/>
        <v>48000000</v>
      </c>
      <c r="S331" s="25">
        <v>1</v>
      </c>
      <c r="T331" s="31">
        <v>0.82</v>
      </c>
      <c r="U331" s="70" t="s">
        <v>1478</v>
      </c>
      <c r="V331" s="9" t="s">
        <v>1479</v>
      </c>
      <c r="W331" s="38"/>
      <c r="X331" s="38"/>
      <c r="Y331" s="38"/>
      <c r="Z331" s="38"/>
      <c r="AA331" s="38"/>
      <c r="AB331" s="38"/>
      <c r="AC331" s="38"/>
      <c r="AD331" s="38"/>
      <c r="AE331" s="38"/>
      <c r="AF331" s="38"/>
      <c r="AG331" s="38"/>
      <c r="AH331" s="38"/>
      <c r="AI331" s="38"/>
      <c r="AJ331" s="38"/>
      <c r="AK331" s="38"/>
      <c r="AL331" s="38"/>
      <c r="AM331" s="20"/>
    </row>
    <row r="332" spans="1:39" s="8" customFormat="1" ht="40.5" customHeight="1">
      <c r="A332" s="9">
        <v>1</v>
      </c>
      <c r="B332" s="9" t="s">
        <v>22</v>
      </c>
      <c r="C332" s="9">
        <v>2025</v>
      </c>
      <c r="D332" s="9" t="s">
        <v>1480</v>
      </c>
      <c r="E332" s="9" t="s">
        <v>24</v>
      </c>
      <c r="F332" s="12" t="s">
        <v>25</v>
      </c>
      <c r="G332" s="24">
        <v>45000000</v>
      </c>
      <c r="H332" s="17">
        <v>1032452291</v>
      </c>
      <c r="I332" s="9" t="s">
        <v>806</v>
      </c>
      <c r="J332" s="9" t="s">
        <v>1481</v>
      </c>
      <c r="K332" s="9" t="s">
        <v>1468</v>
      </c>
      <c r="L332" s="18">
        <v>45747</v>
      </c>
      <c r="M332" s="18">
        <v>45870</v>
      </c>
      <c r="N332" s="19" t="s">
        <v>29</v>
      </c>
      <c r="O332" s="21">
        <v>0</v>
      </c>
      <c r="P332" s="11">
        <v>0</v>
      </c>
      <c r="Q332" s="21">
        <v>0</v>
      </c>
      <c r="R332" s="19">
        <f t="shared" si="6"/>
        <v>45000000</v>
      </c>
      <c r="S332" s="25">
        <v>1</v>
      </c>
      <c r="T332" s="26">
        <v>0.90910000000000002</v>
      </c>
      <c r="U332" s="32" t="s">
        <v>1482</v>
      </c>
      <c r="V332" s="22" t="s">
        <v>1483</v>
      </c>
      <c r="W332" s="3"/>
      <c r="X332" s="3"/>
      <c r="Y332" s="3"/>
      <c r="Z332" s="3"/>
      <c r="AA332" s="3"/>
      <c r="AB332" s="3"/>
      <c r="AC332" s="3"/>
      <c r="AD332" s="3"/>
      <c r="AE332" s="3"/>
      <c r="AF332" s="3"/>
      <c r="AG332" s="3"/>
      <c r="AH332" s="3"/>
      <c r="AI332" s="3"/>
      <c r="AJ332" s="3"/>
      <c r="AK332" s="3"/>
      <c r="AL332" s="3"/>
      <c r="AM332" s="61"/>
    </row>
    <row r="333" spans="1:39" s="8" customFormat="1" ht="40.5" customHeight="1">
      <c r="A333" s="9">
        <v>1</v>
      </c>
      <c r="B333" s="9" t="s">
        <v>22</v>
      </c>
      <c r="C333" s="9">
        <v>2025</v>
      </c>
      <c r="D333" s="9" t="s">
        <v>1484</v>
      </c>
      <c r="E333" s="9" t="s">
        <v>24</v>
      </c>
      <c r="F333" s="9" t="s">
        <v>1485</v>
      </c>
      <c r="G333" s="24">
        <v>2062934000</v>
      </c>
      <c r="H333" s="17">
        <v>900387383</v>
      </c>
      <c r="I333" s="9" t="s">
        <v>1486</v>
      </c>
      <c r="J333" s="9" t="s">
        <v>1487</v>
      </c>
      <c r="K333" s="9" t="s">
        <v>1468</v>
      </c>
      <c r="L333" s="18">
        <v>45868</v>
      </c>
      <c r="M333" s="18">
        <v>45869</v>
      </c>
      <c r="N333" s="19" t="s">
        <v>29</v>
      </c>
      <c r="O333" s="21">
        <v>0</v>
      </c>
      <c r="P333" s="11">
        <v>0</v>
      </c>
      <c r="Q333" s="21">
        <v>0</v>
      </c>
      <c r="R333" s="19">
        <f t="shared" si="6"/>
        <v>2062934000</v>
      </c>
      <c r="S333" s="25">
        <v>1</v>
      </c>
      <c r="T333" s="26">
        <v>0.36</v>
      </c>
      <c r="U333" s="68" t="s">
        <v>1488</v>
      </c>
      <c r="V333" s="22" t="s">
        <v>1489</v>
      </c>
      <c r="W333" s="3"/>
      <c r="X333" s="3"/>
      <c r="Y333" s="3"/>
      <c r="Z333" s="3"/>
      <c r="AA333" s="3"/>
      <c r="AB333" s="3"/>
      <c r="AC333" s="3"/>
      <c r="AD333" s="3"/>
      <c r="AE333" s="3"/>
      <c r="AF333" s="3"/>
      <c r="AG333" s="3"/>
      <c r="AH333" s="3"/>
      <c r="AI333" s="3"/>
      <c r="AJ333" s="3"/>
      <c r="AK333" s="3"/>
      <c r="AL333" s="3"/>
      <c r="AM333" s="61"/>
    </row>
    <row r="334" spans="1:39" s="8" customFormat="1" ht="40.5" customHeight="1">
      <c r="A334" s="9">
        <v>1</v>
      </c>
      <c r="B334" s="9" t="s">
        <v>22</v>
      </c>
      <c r="C334" s="9">
        <v>2025</v>
      </c>
      <c r="D334" s="9" t="s">
        <v>1490</v>
      </c>
      <c r="E334" s="9" t="s">
        <v>24</v>
      </c>
      <c r="F334" s="12" t="s">
        <v>25</v>
      </c>
      <c r="G334" s="24">
        <v>30000000</v>
      </c>
      <c r="H334" s="17">
        <v>1019033756</v>
      </c>
      <c r="I334" s="9" t="s">
        <v>1491</v>
      </c>
      <c r="J334" s="9" t="s">
        <v>1492</v>
      </c>
      <c r="K334" s="9" t="s">
        <v>1468</v>
      </c>
      <c r="L334" s="18">
        <v>45877</v>
      </c>
      <c r="M334" s="18">
        <v>45884</v>
      </c>
      <c r="N334" s="19" t="s">
        <v>29</v>
      </c>
      <c r="O334" s="21">
        <v>0</v>
      </c>
      <c r="P334" s="11">
        <v>0</v>
      </c>
      <c r="Q334" s="21">
        <v>0</v>
      </c>
      <c r="R334" s="19">
        <f t="shared" si="6"/>
        <v>30000000</v>
      </c>
      <c r="S334" s="25">
        <v>1</v>
      </c>
      <c r="T334" s="26">
        <v>1</v>
      </c>
      <c r="U334" s="32" t="s">
        <v>1493</v>
      </c>
      <c r="V334" s="22" t="s">
        <v>342</v>
      </c>
      <c r="W334" s="3"/>
      <c r="X334" s="3"/>
      <c r="Y334" s="3"/>
      <c r="Z334" s="3"/>
      <c r="AA334" s="3"/>
      <c r="AB334" s="3"/>
      <c r="AC334" s="3"/>
      <c r="AD334" s="3"/>
      <c r="AE334" s="3"/>
      <c r="AF334" s="3"/>
      <c r="AG334" s="3"/>
      <c r="AH334" s="3"/>
      <c r="AI334" s="3"/>
      <c r="AJ334" s="3"/>
      <c r="AK334" s="3"/>
      <c r="AL334" s="3"/>
      <c r="AM334" s="61"/>
    </row>
    <row r="335" spans="1:39" s="8" customFormat="1" ht="40.5" customHeight="1">
      <c r="A335" s="9">
        <v>1</v>
      </c>
      <c r="B335" s="9" t="s">
        <v>22</v>
      </c>
      <c r="C335" s="9">
        <v>2025</v>
      </c>
      <c r="D335" s="9" t="s">
        <v>1494</v>
      </c>
      <c r="E335" s="9" t="s">
        <v>24</v>
      </c>
      <c r="F335" s="12" t="s">
        <v>25</v>
      </c>
      <c r="G335" s="24">
        <v>14880000</v>
      </c>
      <c r="H335" s="17">
        <v>1000948692</v>
      </c>
      <c r="I335" s="9" t="s">
        <v>1495</v>
      </c>
      <c r="J335" s="9" t="s">
        <v>1496</v>
      </c>
      <c r="K335" s="9" t="s">
        <v>1468</v>
      </c>
      <c r="L335" s="18">
        <v>45884</v>
      </c>
      <c r="M335" s="18">
        <v>45685</v>
      </c>
      <c r="N335" s="19" t="s">
        <v>29</v>
      </c>
      <c r="O335" s="21">
        <v>0</v>
      </c>
      <c r="P335" s="11">
        <v>0</v>
      </c>
      <c r="Q335" s="21">
        <v>0</v>
      </c>
      <c r="R335" s="19">
        <f t="shared" si="6"/>
        <v>14880000</v>
      </c>
      <c r="S335" s="25">
        <v>1</v>
      </c>
      <c r="T335" s="26">
        <v>0.78</v>
      </c>
      <c r="U335" s="32" t="s">
        <v>1497</v>
      </c>
      <c r="V335" s="22" t="s">
        <v>1498</v>
      </c>
      <c r="W335" s="3"/>
      <c r="X335" s="3"/>
      <c r="Y335" s="3"/>
      <c r="Z335" s="3"/>
      <c r="AA335" s="3"/>
      <c r="AB335" s="3"/>
      <c r="AC335" s="3"/>
      <c r="AD335" s="3"/>
      <c r="AE335" s="3"/>
      <c r="AF335" s="3"/>
      <c r="AG335" s="3"/>
      <c r="AH335" s="3"/>
      <c r="AI335" s="3"/>
      <c r="AJ335" s="3"/>
      <c r="AK335" s="3"/>
      <c r="AL335" s="3"/>
      <c r="AM335" s="61"/>
    </row>
    <row r="336" spans="1:39" s="8" customFormat="1" ht="40.5" customHeight="1">
      <c r="A336" s="9">
        <v>1</v>
      </c>
      <c r="B336" s="9" t="s">
        <v>22</v>
      </c>
      <c r="C336" s="9">
        <v>2025</v>
      </c>
      <c r="D336" s="9" t="s">
        <v>1499</v>
      </c>
      <c r="E336" s="9" t="s">
        <v>24</v>
      </c>
      <c r="F336" s="12" t="s">
        <v>25</v>
      </c>
      <c r="G336" s="24">
        <v>33200000</v>
      </c>
      <c r="H336" s="17">
        <v>53905307</v>
      </c>
      <c r="I336" s="9" t="s">
        <v>1500</v>
      </c>
      <c r="J336" s="9" t="s">
        <v>1501</v>
      </c>
      <c r="K336" s="9" t="s">
        <v>28</v>
      </c>
      <c r="L336" s="18">
        <v>45883</v>
      </c>
      <c r="M336" s="18">
        <v>45890</v>
      </c>
      <c r="N336" s="19" t="s">
        <v>29</v>
      </c>
      <c r="O336" s="21">
        <v>0</v>
      </c>
      <c r="P336" s="11">
        <v>0</v>
      </c>
      <c r="Q336" s="21">
        <v>0</v>
      </c>
      <c r="R336" s="19">
        <f t="shared" si="6"/>
        <v>33200000</v>
      </c>
      <c r="S336" s="25">
        <v>1</v>
      </c>
      <c r="T336" s="26">
        <v>1</v>
      </c>
      <c r="U336" s="69" t="s">
        <v>1502</v>
      </c>
      <c r="V336" s="22" t="s">
        <v>208</v>
      </c>
      <c r="W336" s="3"/>
      <c r="X336" s="3"/>
      <c r="Y336" s="3"/>
      <c r="Z336" s="3"/>
      <c r="AA336" s="3"/>
      <c r="AB336" s="3"/>
      <c r="AC336" s="3"/>
      <c r="AD336" s="3"/>
      <c r="AE336" s="3"/>
      <c r="AF336" s="3"/>
      <c r="AG336" s="3"/>
      <c r="AH336" s="3"/>
      <c r="AI336" s="3"/>
      <c r="AJ336" s="3"/>
      <c r="AK336" s="3"/>
      <c r="AL336" s="3"/>
      <c r="AM336" s="61"/>
    </row>
    <row r="337" spans="1:39" s="8" customFormat="1" ht="40.5" customHeight="1">
      <c r="A337" s="9">
        <v>1</v>
      </c>
      <c r="B337" s="9" t="s">
        <v>22</v>
      </c>
      <c r="C337" s="9">
        <v>2025</v>
      </c>
      <c r="D337" s="9" t="s">
        <v>1503</v>
      </c>
      <c r="E337" s="9" t="s">
        <v>24</v>
      </c>
      <c r="F337" s="12" t="s">
        <v>25</v>
      </c>
      <c r="G337" s="24">
        <v>20800000</v>
      </c>
      <c r="H337" s="17">
        <v>1014193169</v>
      </c>
      <c r="I337" s="9" t="s">
        <v>1504</v>
      </c>
      <c r="J337" s="9" t="s">
        <v>1505</v>
      </c>
      <c r="K337" s="9" t="s">
        <v>28</v>
      </c>
      <c r="L337" s="18">
        <v>45883</v>
      </c>
      <c r="M337" s="18">
        <v>45889</v>
      </c>
      <c r="N337" s="19" t="s">
        <v>29</v>
      </c>
      <c r="O337" s="21">
        <v>0</v>
      </c>
      <c r="P337" s="11">
        <v>0</v>
      </c>
      <c r="Q337" s="21">
        <v>0</v>
      </c>
      <c r="R337" s="19">
        <f t="shared" si="6"/>
        <v>20800000</v>
      </c>
      <c r="S337" s="25">
        <v>1</v>
      </c>
      <c r="T337" s="26">
        <v>0.83</v>
      </c>
      <c r="U337" s="32" t="s">
        <v>1506</v>
      </c>
      <c r="V337" s="51" t="s">
        <v>950</v>
      </c>
      <c r="W337" s="3"/>
      <c r="X337" s="3"/>
      <c r="Y337" s="3"/>
      <c r="Z337" s="3"/>
      <c r="AA337" s="3"/>
      <c r="AB337" s="3"/>
      <c r="AC337" s="3"/>
      <c r="AD337" s="3"/>
      <c r="AE337" s="3"/>
      <c r="AF337" s="3"/>
      <c r="AG337" s="3"/>
      <c r="AH337" s="3"/>
      <c r="AI337" s="3"/>
      <c r="AJ337" s="3"/>
      <c r="AK337" s="3"/>
      <c r="AL337" s="3"/>
      <c r="AM337" s="61"/>
    </row>
    <row r="338" spans="1:39" s="8" customFormat="1" ht="40.5" customHeight="1">
      <c r="A338" s="9">
        <v>1</v>
      </c>
      <c r="B338" s="9" t="s">
        <v>22</v>
      </c>
      <c r="C338" s="9">
        <v>2025</v>
      </c>
      <c r="D338" s="9" t="s">
        <v>1507</v>
      </c>
      <c r="E338" s="9" t="s">
        <v>24</v>
      </c>
      <c r="F338" s="12" t="s">
        <v>25</v>
      </c>
      <c r="G338" s="24">
        <v>27500000</v>
      </c>
      <c r="H338" s="17">
        <v>80764998</v>
      </c>
      <c r="I338" s="9" t="s">
        <v>1508</v>
      </c>
      <c r="J338" s="9" t="s">
        <v>1509</v>
      </c>
      <c r="K338" s="9" t="s">
        <v>1468</v>
      </c>
      <c r="L338" s="18">
        <v>45883</v>
      </c>
      <c r="M338" s="18">
        <v>45884</v>
      </c>
      <c r="N338" s="19" t="s">
        <v>29</v>
      </c>
      <c r="O338" s="21">
        <v>0</v>
      </c>
      <c r="P338" s="11">
        <v>0</v>
      </c>
      <c r="Q338" s="21">
        <v>0</v>
      </c>
      <c r="R338" s="19">
        <f t="shared" si="6"/>
        <v>27500000</v>
      </c>
      <c r="S338" s="26">
        <v>1</v>
      </c>
      <c r="T338" s="26">
        <v>1</v>
      </c>
      <c r="U338" s="32" t="s">
        <v>1510</v>
      </c>
      <c r="V338" s="22" t="s">
        <v>31</v>
      </c>
      <c r="W338" s="3"/>
      <c r="X338" s="3"/>
      <c r="Y338" s="3"/>
      <c r="Z338" s="3"/>
      <c r="AA338" s="3"/>
      <c r="AB338" s="3"/>
      <c r="AC338" s="3"/>
      <c r="AD338" s="3"/>
      <c r="AE338" s="3"/>
      <c r="AF338" s="3"/>
      <c r="AG338" s="3"/>
      <c r="AH338" s="3"/>
      <c r="AI338" s="3"/>
      <c r="AJ338" s="3"/>
      <c r="AK338" s="3"/>
      <c r="AL338" s="3"/>
      <c r="AM338" s="61"/>
    </row>
    <row r="339" spans="1:39" s="8" customFormat="1" ht="40.5" customHeight="1">
      <c r="A339" s="9">
        <v>1</v>
      </c>
      <c r="B339" s="9" t="s">
        <v>22</v>
      </c>
      <c r="C339" s="9">
        <v>2025</v>
      </c>
      <c r="D339" s="9" t="s">
        <v>1511</v>
      </c>
      <c r="E339" s="9" t="s">
        <v>24</v>
      </c>
      <c r="F339" s="12" t="s">
        <v>25</v>
      </c>
      <c r="G339" s="24">
        <v>37500000</v>
      </c>
      <c r="H339" s="17">
        <v>1020750697</v>
      </c>
      <c r="I339" s="9" t="s">
        <v>1512</v>
      </c>
      <c r="J339" s="9" t="s">
        <v>1513</v>
      </c>
      <c r="K339" s="9" t="s">
        <v>1468</v>
      </c>
      <c r="L339" s="18">
        <v>45691</v>
      </c>
      <c r="M339" s="18">
        <v>45884</v>
      </c>
      <c r="N339" s="19" t="s">
        <v>29</v>
      </c>
      <c r="O339" s="21">
        <v>0</v>
      </c>
      <c r="P339" s="11">
        <v>0</v>
      </c>
      <c r="Q339" s="21">
        <v>0</v>
      </c>
      <c r="R339" s="19">
        <f t="shared" si="6"/>
        <v>37500000</v>
      </c>
      <c r="S339" s="25">
        <v>1</v>
      </c>
      <c r="T339" s="26">
        <v>1</v>
      </c>
      <c r="U339" s="32" t="s">
        <v>1514</v>
      </c>
      <c r="V339" s="22" t="s">
        <v>208</v>
      </c>
      <c r="W339" s="3"/>
      <c r="X339" s="3"/>
      <c r="Y339" s="3"/>
      <c r="Z339" s="3"/>
      <c r="AA339" s="3"/>
      <c r="AB339" s="3"/>
      <c r="AC339" s="3"/>
      <c r="AD339" s="3"/>
      <c r="AE339" s="3"/>
      <c r="AF339" s="3"/>
      <c r="AG339" s="3"/>
      <c r="AH339" s="3"/>
      <c r="AI339" s="3"/>
      <c r="AJ339" s="3"/>
      <c r="AK339" s="3"/>
      <c r="AL339" s="3"/>
      <c r="AM339" s="61"/>
    </row>
    <row r="340" spans="1:39" s="8" customFormat="1" ht="40.5" customHeight="1">
      <c r="A340" s="9">
        <v>1</v>
      </c>
      <c r="B340" s="9" t="s">
        <v>22</v>
      </c>
      <c r="C340" s="9">
        <v>2025</v>
      </c>
      <c r="D340" s="9" t="s">
        <v>1515</v>
      </c>
      <c r="E340" s="9" t="s">
        <v>24</v>
      </c>
      <c r="F340" s="12" t="s">
        <v>25</v>
      </c>
      <c r="G340" s="24">
        <v>8252000</v>
      </c>
      <c r="H340" s="17">
        <v>1020719132</v>
      </c>
      <c r="I340" s="9" t="s">
        <v>1516</v>
      </c>
      <c r="J340" s="9" t="s">
        <v>1517</v>
      </c>
      <c r="K340" s="9" t="s">
        <v>28</v>
      </c>
      <c r="L340" s="18">
        <v>45891</v>
      </c>
      <c r="M340" s="18">
        <v>45901</v>
      </c>
      <c r="N340" s="19" t="s">
        <v>29</v>
      </c>
      <c r="O340" s="21">
        <v>0</v>
      </c>
      <c r="P340" s="11">
        <v>0</v>
      </c>
      <c r="Q340" s="21">
        <v>0</v>
      </c>
      <c r="R340" s="19">
        <f t="shared" si="6"/>
        <v>8252000</v>
      </c>
      <c r="S340" s="25">
        <v>1</v>
      </c>
      <c r="T340" s="26">
        <v>1</v>
      </c>
      <c r="U340" s="32" t="s">
        <v>1518</v>
      </c>
      <c r="V340" s="22" t="s">
        <v>208</v>
      </c>
      <c r="W340" s="3"/>
      <c r="X340" s="3"/>
      <c r="Y340" s="3"/>
      <c r="Z340" s="3"/>
      <c r="AA340" s="3"/>
      <c r="AB340" s="3"/>
      <c r="AC340" s="3"/>
      <c r="AD340" s="3"/>
      <c r="AE340" s="3"/>
      <c r="AF340" s="3"/>
      <c r="AG340" s="3"/>
      <c r="AH340" s="3"/>
      <c r="AI340" s="3"/>
      <c r="AJ340" s="3"/>
      <c r="AK340" s="3"/>
      <c r="AL340" s="3"/>
      <c r="AM340" s="61"/>
    </row>
    <row r="341" spans="1:39" s="8" customFormat="1" ht="40.5" customHeight="1">
      <c r="A341" s="9">
        <v>1</v>
      </c>
      <c r="B341" s="9" t="s">
        <v>22</v>
      </c>
      <c r="C341" s="9">
        <v>2025</v>
      </c>
      <c r="D341" s="9" t="s">
        <v>1519</v>
      </c>
      <c r="E341" s="9" t="s">
        <v>24</v>
      </c>
      <c r="F341" s="12" t="s">
        <v>25</v>
      </c>
      <c r="G341" s="24">
        <v>22000000</v>
      </c>
      <c r="H341" s="17">
        <v>1110509692</v>
      </c>
      <c r="I341" s="9" t="s">
        <v>1520</v>
      </c>
      <c r="J341" s="9" t="s">
        <v>1521</v>
      </c>
      <c r="K341" s="9" t="s">
        <v>28</v>
      </c>
      <c r="L341" s="18">
        <v>45903</v>
      </c>
      <c r="M341" s="18">
        <v>45915</v>
      </c>
      <c r="N341" s="19" t="s">
        <v>29</v>
      </c>
      <c r="O341" s="21">
        <v>0</v>
      </c>
      <c r="P341" s="11">
        <v>0</v>
      </c>
      <c r="Q341" s="21">
        <v>0</v>
      </c>
      <c r="R341" s="19">
        <f t="shared" si="6"/>
        <v>22000000</v>
      </c>
      <c r="S341" s="25">
        <v>1</v>
      </c>
      <c r="T341" s="26">
        <v>1</v>
      </c>
      <c r="U341" s="32" t="s">
        <v>1522</v>
      </c>
      <c r="V341" s="22" t="s">
        <v>1523</v>
      </c>
      <c r="W341" s="3"/>
      <c r="X341" s="3"/>
      <c r="Y341" s="3"/>
      <c r="Z341" s="3"/>
      <c r="AA341" s="3"/>
      <c r="AB341" s="3"/>
      <c r="AC341" s="3"/>
      <c r="AD341" s="3"/>
      <c r="AE341" s="3"/>
      <c r="AF341" s="3"/>
      <c r="AG341" s="3"/>
      <c r="AH341" s="3"/>
      <c r="AI341" s="3"/>
      <c r="AJ341" s="3"/>
      <c r="AK341" s="3"/>
      <c r="AL341" s="3"/>
      <c r="AM341" s="61"/>
    </row>
    <row r="342" spans="1:39" s="8" customFormat="1" ht="40.5" customHeight="1">
      <c r="A342" s="9">
        <v>1</v>
      </c>
      <c r="B342" s="9" t="s">
        <v>22</v>
      </c>
      <c r="C342" s="9">
        <v>2025</v>
      </c>
      <c r="D342" s="9" t="s">
        <v>1524</v>
      </c>
      <c r="E342" s="9" t="s">
        <v>24</v>
      </c>
      <c r="F342" s="12" t="s">
        <v>25</v>
      </c>
      <c r="G342" s="24">
        <v>26000000</v>
      </c>
      <c r="H342" s="17">
        <v>1010198822</v>
      </c>
      <c r="I342" s="9" t="s">
        <v>1525</v>
      </c>
      <c r="J342" s="9" t="s">
        <v>1526</v>
      </c>
      <c r="K342" s="9" t="s">
        <v>28</v>
      </c>
      <c r="L342" s="18">
        <v>45905</v>
      </c>
      <c r="M342" s="18">
        <v>45916</v>
      </c>
      <c r="N342" s="19" t="s">
        <v>29</v>
      </c>
      <c r="O342" s="21">
        <v>0</v>
      </c>
      <c r="P342" s="11">
        <v>0</v>
      </c>
      <c r="Q342" s="21">
        <v>0</v>
      </c>
      <c r="R342" s="19">
        <f t="shared" si="6"/>
        <v>26000000</v>
      </c>
      <c r="S342" s="25">
        <v>1</v>
      </c>
      <c r="T342" s="26">
        <v>1</v>
      </c>
      <c r="U342" s="32" t="s">
        <v>1527</v>
      </c>
      <c r="V342" s="22" t="s">
        <v>1528</v>
      </c>
      <c r="W342" s="3"/>
      <c r="X342" s="3"/>
      <c r="Y342" s="3"/>
      <c r="Z342" s="3"/>
      <c r="AA342" s="3"/>
      <c r="AB342" s="3"/>
      <c r="AC342" s="3"/>
      <c r="AD342" s="3"/>
      <c r="AE342" s="3"/>
      <c r="AF342" s="3"/>
      <c r="AG342" s="3"/>
      <c r="AH342" s="3"/>
      <c r="AI342" s="3"/>
      <c r="AJ342" s="3"/>
      <c r="AK342" s="3"/>
      <c r="AL342" s="3"/>
      <c r="AM342" s="61"/>
    </row>
    <row r="343" spans="1:39" s="13" customFormat="1" ht="40.5" customHeight="1">
      <c r="A343" s="9">
        <v>1</v>
      </c>
      <c r="B343" s="9" t="s">
        <v>22</v>
      </c>
      <c r="C343" s="9">
        <v>2025</v>
      </c>
      <c r="D343" s="9" t="s">
        <v>1529</v>
      </c>
      <c r="E343" s="9" t="s">
        <v>24</v>
      </c>
      <c r="F343" s="12" t="s">
        <v>25</v>
      </c>
      <c r="G343" s="30">
        <v>12400000</v>
      </c>
      <c r="H343" s="17">
        <v>80133121</v>
      </c>
      <c r="I343" s="9" t="s">
        <v>1530</v>
      </c>
      <c r="J343" s="9" t="s">
        <v>1531</v>
      </c>
      <c r="K343" s="9" t="s">
        <v>28</v>
      </c>
      <c r="L343" s="18">
        <v>45915</v>
      </c>
      <c r="M343" s="18">
        <v>45917</v>
      </c>
      <c r="N343" s="19" t="s">
        <v>29</v>
      </c>
      <c r="O343" s="21">
        <v>0</v>
      </c>
      <c r="P343" s="30">
        <v>0</v>
      </c>
      <c r="Q343" s="21">
        <v>0</v>
      </c>
      <c r="R343" s="19">
        <f t="shared" si="6"/>
        <v>12400000</v>
      </c>
      <c r="S343" s="25">
        <v>1</v>
      </c>
      <c r="T343" s="25">
        <v>1</v>
      </c>
      <c r="U343" s="70" t="s">
        <v>1532</v>
      </c>
      <c r="V343" s="9" t="s">
        <v>31</v>
      </c>
      <c r="W343" s="38"/>
      <c r="X343" s="38"/>
      <c r="Y343" s="38"/>
      <c r="Z343" s="38"/>
      <c r="AA343" s="38"/>
      <c r="AB343" s="38"/>
      <c r="AC343" s="38"/>
      <c r="AD343" s="38"/>
      <c r="AE343" s="38"/>
      <c r="AF343" s="38"/>
      <c r="AG343" s="38"/>
      <c r="AH343" s="38"/>
      <c r="AI343" s="38"/>
      <c r="AJ343" s="38"/>
      <c r="AK343" s="38"/>
      <c r="AL343" s="38"/>
      <c r="AM343" s="20"/>
    </row>
    <row r="344" spans="1:39" s="8" customFormat="1" ht="144" customHeight="1">
      <c r="A344" s="9">
        <v>1</v>
      </c>
      <c r="B344" s="9" t="s">
        <v>22</v>
      </c>
      <c r="C344" s="9">
        <v>2025</v>
      </c>
      <c r="D344" s="9" t="s">
        <v>1533</v>
      </c>
      <c r="E344" s="9" t="s">
        <v>24</v>
      </c>
      <c r="F344" s="12" t="s">
        <v>25</v>
      </c>
      <c r="G344" s="24">
        <v>22000000</v>
      </c>
      <c r="H344" s="17">
        <v>51932024</v>
      </c>
      <c r="I344" s="9" t="s">
        <v>1534</v>
      </c>
      <c r="J344" s="9" t="s">
        <v>1535</v>
      </c>
      <c r="K344" s="9" t="s">
        <v>1536</v>
      </c>
      <c r="L344" s="18">
        <v>45916</v>
      </c>
      <c r="M344" s="18">
        <v>45918</v>
      </c>
      <c r="N344" s="19" t="s">
        <v>29</v>
      </c>
      <c r="O344" s="21">
        <v>0</v>
      </c>
      <c r="P344" s="11">
        <v>0</v>
      </c>
      <c r="Q344" s="21">
        <v>0</v>
      </c>
      <c r="R344" s="19">
        <f t="shared" si="6"/>
        <v>22000000</v>
      </c>
      <c r="S344" s="45">
        <v>1</v>
      </c>
      <c r="T344" s="45">
        <v>1</v>
      </c>
      <c r="U344" s="32" t="s">
        <v>1537</v>
      </c>
      <c r="V344" s="22" t="s">
        <v>1538</v>
      </c>
      <c r="W344" s="3"/>
      <c r="X344" s="3"/>
      <c r="Y344" s="3"/>
      <c r="Z344" s="3"/>
      <c r="AA344" s="3"/>
      <c r="AB344" s="3"/>
      <c r="AC344" s="3"/>
      <c r="AD344" s="3"/>
      <c r="AE344" s="3"/>
      <c r="AF344" s="3"/>
      <c r="AG344" s="3"/>
      <c r="AH344" s="3"/>
      <c r="AI344" s="3"/>
      <c r="AJ344" s="3"/>
      <c r="AK344" s="3"/>
      <c r="AL344" s="3"/>
      <c r="AM344" s="61"/>
    </row>
    <row r="345" spans="1:39" s="13" customFormat="1" ht="159.75" customHeight="1">
      <c r="A345" s="9">
        <v>1</v>
      </c>
      <c r="B345" s="9" t="s">
        <v>22</v>
      </c>
      <c r="C345" s="9">
        <v>2025</v>
      </c>
      <c r="D345" s="9" t="s">
        <v>1539</v>
      </c>
      <c r="E345" s="9" t="s">
        <v>1540</v>
      </c>
      <c r="F345" s="12" t="s">
        <v>1541</v>
      </c>
      <c r="G345" s="30">
        <v>4142000000</v>
      </c>
      <c r="H345" s="17">
        <v>901508361</v>
      </c>
      <c r="I345" s="9" t="s">
        <v>1542</v>
      </c>
      <c r="J345" s="9" t="s">
        <v>1543</v>
      </c>
      <c r="K345" s="9" t="s">
        <v>1544</v>
      </c>
      <c r="L345" s="18">
        <v>45762</v>
      </c>
      <c r="M345" s="18">
        <v>45762</v>
      </c>
      <c r="N345" s="19" t="s">
        <v>1280</v>
      </c>
      <c r="O345" s="21">
        <v>18</v>
      </c>
      <c r="P345" s="30">
        <v>2523642607</v>
      </c>
      <c r="Q345" s="21">
        <v>0</v>
      </c>
      <c r="R345" s="49">
        <f t="shared" si="6"/>
        <v>6665642607</v>
      </c>
      <c r="S345" s="53">
        <v>1</v>
      </c>
      <c r="T345" s="54">
        <v>0.62</v>
      </c>
      <c r="U345" s="73" t="s">
        <v>1545</v>
      </c>
      <c r="V345" s="55" t="s">
        <v>1546</v>
      </c>
      <c r="W345" s="38"/>
      <c r="X345" s="38"/>
      <c r="Y345" s="38"/>
      <c r="Z345" s="38"/>
      <c r="AA345" s="38"/>
      <c r="AB345" s="38"/>
      <c r="AC345" s="38"/>
      <c r="AD345" s="38"/>
      <c r="AE345" s="38"/>
      <c r="AF345" s="38"/>
      <c r="AG345" s="38"/>
      <c r="AH345" s="38"/>
      <c r="AI345" s="38"/>
      <c r="AJ345" s="38"/>
      <c r="AK345" s="38"/>
      <c r="AL345" s="38"/>
      <c r="AM345" s="20"/>
    </row>
    <row r="346" spans="1:39" s="8" customFormat="1" ht="40.5" customHeight="1">
      <c r="A346" s="9">
        <v>1</v>
      </c>
      <c r="B346" s="9" t="s">
        <v>22</v>
      </c>
      <c r="C346" s="9">
        <v>2025</v>
      </c>
      <c r="D346" s="9" t="s">
        <v>1132</v>
      </c>
      <c r="E346" s="9" t="s">
        <v>24</v>
      </c>
      <c r="F346" s="12" t="s">
        <v>1133</v>
      </c>
      <c r="G346" s="24">
        <v>7050750</v>
      </c>
      <c r="H346" s="17">
        <v>901853653</v>
      </c>
      <c r="I346" s="9" t="s">
        <v>1134</v>
      </c>
      <c r="J346" s="9" t="s">
        <v>1135</v>
      </c>
      <c r="K346" s="9" t="s">
        <v>832</v>
      </c>
      <c r="L346" s="18">
        <v>45771</v>
      </c>
      <c r="M346" s="18">
        <v>45772</v>
      </c>
      <c r="N346" s="19" t="s">
        <v>29</v>
      </c>
      <c r="O346" s="21">
        <v>0</v>
      </c>
      <c r="P346" s="11">
        <v>0</v>
      </c>
      <c r="Q346" s="21">
        <v>0</v>
      </c>
      <c r="R346" s="19">
        <f t="shared" si="6"/>
        <v>7050750</v>
      </c>
      <c r="S346" s="46">
        <v>1</v>
      </c>
      <c r="T346" s="44">
        <v>0</v>
      </c>
      <c r="U346" s="32" t="s">
        <v>1136</v>
      </c>
      <c r="V346" s="65" t="s">
        <v>1137</v>
      </c>
      <c r="W346" s="3"/>
      <c r="X346" s="3"/>
      <c r="Y346" s="3"/>
      <c r="Z346" s="3"/>
      <c r="AA346" s="3"/>
      <c r="AB346" s="3"/>
      <c r="AC346" s="3"/>
      <c r="AD346" s="3"/>
      <c r="AE346" s="3"/>
      <c r="AF346" s="3"/>
      <c r="AG346" s="3"/>
      <c r="AH346" s="3"/>
      <c r="AI346" s="3"/>
      <c r="AJ346" s="3"/>
      <c r="AK346" s="3"/>
      <c r="AL346" s="3"/>
      <c r="AM346" s="61"/>
    </row>
    <row r="347" spans="1:39" s="13" customFormat="1" ht="40.5" customHeight="1">
      <c r="A347" s="9">
        <v>1</v>
      </c>
      <c r="B347" s="9" t="s">
        <v>22</v>
      </c>
      <c r="C347" s="9">
        <v>2025</v>
      </c>
      <c r="D347" s="9" t="s">
        <v>1316</v>
      </c>
      <c r="E347" s="9" t="s">
        <v>24</v>
      </c>
      <c r="F347" s="12" t="s">
        <v>25</v>
      </c>
      <c r="G347" s="30">
        <v>549093938</v>
      </c>
      <c r="H347" s="17">
        <v>899999124</v>
      </c>
      <c r="I347" s="9" t="s">
        <v>1317</v>
      </c>
      <c r="J347" s="9" t="s">
        <v>1318</v>
      </c>
      <c r="K347" s="9" t="s">
        <v>1319</v>
      </c>
      <c r="L347" s="18">
        <v>45842</v>
      </c>
      <c r="M347" s="18">
        <v>45873</v>
      </c>
      <c r="N347" s="19" t="s">
        <v>1280</v>
      </c>
      <c r="O347" s="21">
        <v>0</v>
      </c>
      <c r="P347" s="30">
        <v>0</v>
      </c>
      <c r="Q347" s="21">
        <v>0</v>
      </c>
      <c r="R347" s="19">
        <f t="shared" si="6"/>
        <v>549093938</v>
      </c>
      <c r="S347" s="25">
        <v>0.67</v>
      </c>
      <c r="T347" s="31">
        <v>0.35</v>
      </c>
      <c r="U347" s="70" t="s">
        <v>1320</v>
      </c>
      <c r="V347" s="9" t="s">
        <v>1547</v>
      </c>
      <c r="W347" s="38"/>
      <c r="X347" s="38"/>
      <c r="Y347" s="38"/>
      <c r="Z347" s="38"/>
      <c r="AA347" s="38"/>
      <c r="AB347" s="38"/>
      <c r="AC347" s="38"/>
      <c r="AD347" s="38"/>
      <c r="AE347" s="38"/>
      <c r="AF347" s="38"/>
      <c r="AG347" s="38"/>
      <c r="AH347" s="38"/>
      <c r="AI347" s="38"/>
      <c r="AJ347" s="38"/>
      <c r="AK347" s="38"/>
      <c r="AL347" s="38"/>
      <c r="AM347" s="20"/>
    </row>
    <row r="348" spans="1:39" s="13" customFormat="1" ht="40.5" customHeight="1">
      <c r="A348" s="9">
        <v>1</v>
      </c>
      <c r="B348" s="9" t="s">
        <v>22</v>
      </c>
      <c r="C348" s="9">
        <v>2025</v>
      </c>
      <c r="D348" s="9" t="s">
        <v>1548</v>
      </c>
      <c r="E348" s="9" t="s">
        <v>1540</v>
      </c>
      <c r="F348" s="12" t="s">
        <v>1541</v>
      </c>
      <c r="G348" s="30">
        <v>300566545</v>
      </c>
      <c r="H348" s="17">
        <v>899999063</v>
      </c>
      <c r="I348" s="9" t="s">
        <v>1549</v>
      </c>
      <c r="J348" s="9" t="s">
        <v>1550</v>
      </c>
      <c r="K348" s="9" t="s">
        <v>1468</v>
      </c>
      <c r="L348" s="18">
        <v>45866</v>
      </c>
      <c r="M348" s="18">
        <v>45882</v>
      </c>
      <c r="N348" s="19" t="s">
        <v>29</v>
      </c>
      <c r="O348" s="21" t="s">
        <v>1551</v>
      </c>
      <c r="P348" s="30">
        <v>0</v>
      </c>
      <c r="Q348" s="21">
        <v>0</v>
      </c>
      <c r="R348" s="19">
        <f t="shared" si="6"/>
        <v>300566545</v>
      </c>
      <c r="S348" s="25">
        <v>1</v>
      </c>
      <c r="T348" s="31">
        <v>0.8</v>
      </c>
      <c r="U348" s="70" t="s">
        <v>1552</v>
      </c>
      <c r="V348" s="9" t="s">
        <v>1553</v>
      </c>
      <c r="W348" s="38"/>
      <c r="X348" s="38"/>
      <c r="Y348" s="38"/>
      <c r="Z348" s="38"/>
      <c r="AA348" s="38"/>
      <c r="AB348" s="38"/>
      <c r="AC348" s="38"/>
      <c r="AD348" s="38"/>
      <c r="AE348" s="38"/>
      <c r="AF348" s="38"/>
      <c r="AG348" s="38"/>
      <c r="AH348" s="38"/>
      <c r="AI348" s="38"/>
      <c r="AJ348" s="38"/>
      <c r="AK348" s="38"/>
      <c r="AL348" s="38"/>
      <c r="AM348" s="20"/>
    </row>
    <row r="349" spans="1:39" s="8" customFormat="1" ht="40.5" customHeight="1">
      <c r="A349" s="9">
        <v>1</v>
      </c>
      <c r="B349" s="9" t="s">
        <v>22</v>
      </c>
      <c r="C349" s="9">
        <v>2025</v>
      </c>
      <c r="D349" s="9" t="s">
        <v>1554</v>
      </c>
      <c r="E349" s="9" t="s">
        <v>1555</v>
      </c>
      <c r="F349" s="12" t="s">
        <v>1556</v>
      </c>
      <c r="G349" s="24">
        <v>141242175</v>
      </c>
      <c r="H349" s="17">
        <v>900995679</v>
      </c>
      <c r="I349" s="9" t="s">
        <v>1557</v>
      </c>
      <c r="J349" s="9" t="s">
        <v>1558</v>
      </c>
      <c r="K349" s="9" t="s">
        <v>58</v>
      </c>
      <c r="L349" s="18">
        <v>45867</v>
      </c>
      <c r="M349" s="18">
        <v>45873</v>
      </c>
      <c r="N349" s="19" t="s">
        <v>29</v>
      </c>
      <c r="O349" s="21">
        <v>0</v>
      </c>
      <c r="P349" s="11">
        <v>0</v>
      </c>
      <c r="Q349" s="21">
        <v>0</v>
      </c>
      <c r="R349" s="19">
        <f t="shared" si="6"/>
        <v>141242175</v>
      </c>
      <c r="S349" s="25">
        <v>1</v>
      </c>
      <c r="T349" s="25">
        <v>1</v>
      </c>
      <c r="U349" s="32" t="s">
        <v>1559</v>
      </c>
      <c r="V349" s="22" t="s">
        <v>31</v>
      </c>
      <c r="W349" s="3"/>
      <c r="X349" s="3"/>
      <c r="Y349" s="3"/>
      <c r="Z349" s="3"/>
      <c r="AA349" s="3"/>
      <c r="AB349" s="3"/>
      <c r="AC349" s="3"/>
      <c r="AD349" s="3"/>
      <c r="AE349" s="3"/>
      <c r="AF349" s="3"/>
      <c r="AG349" s="3"/>
      <c r="AH349" s="3"/>
      <c r="AI349" s="3"/>
      <c r="AJ349" s="3"/>
      <c r="AK349" s="3"/>
      <c r="AL349" s="3"/>
      <c r="AM349" s="61"/>
    </row>
    <row r="350" spans="1:39" s="8" customFormat="1" ht="40.5" customHeight="1">
      <c r="A350" s="9">
        <v>1</v>
      </c>
      <c r="B350" s="9" t="s">
        <v>22</v>
      </c>
      <c r="C350" s="9">
        <v>2025</v>
      </c>
      <c r="D350" s="9" t="s">
        <v>1447</v>
      </c>
      <c r="E350" s="9" t="s">
        <v>24</v>
      </c>
      <c r="F350" s="12" t="s">
        <v>25</v>
      </c>
      <c r="G350" s="24">
        <v>616942261</v>
      </c>
      <c r="H350" s="17">
        <v>860197030</v>
      </c>
      <c r="I350" s="9" t="s">
        <v>1448</v>
      </c>
      <c r="J350" s="9" t="s">
        <v>1449</v>
      </c>
      <c r="K350" s="9" t="s">
        <v>948</v>
      </c>
      <c r="L350" s="18">
        <v>45869</v>
      </c>
      <c r="M350" s="18">
        <v>45869</v>
      </c>
      <c r="N350" s="19" t="s">
        <v>29</v>
      </c>
      <c r="O350" s="21">
        <v>0</v>
      </c>
      <c r="P350" s="11">
        <v>0</v>
      </c>
      <c r="Q350" s="21">
        <v>0</v>
      </c>
      <c r="R350" s="19">
        <f t="shared" si="6"/>
        <v>616942261</v>
      </c>
      <c r="S350" s="25">
        <v>1</v>
      </c>
      <c r="T350" s="26">
        <v>0.32</v>
      </c>
      <c r="U350" s="32" t="s">
        <v>1450</v>
      </c>
      <c r="V350" s="22" t="s">
        <v>697</v>
      </c>
      <c r="W350" s="3"/>
      <c r="X350" s="3"/>
      <c r="Y350" s="3"/>
      <c r="Z350" s="3"/>
      <c r="AA350" s="3"/>
      <c r="AB350" s="3"/>
      <c r="AC350" s="3"/>
      <c r="AD350" s="3"/>
      <c r="AE350" s="3"/>
      <c r="AF350" s="3"/>
      <c r="AG350" s="3"/>
      <c r="AH350" s="3"/>
      <c r="AI350" s="3"/>
      <c r="AJ350" s="3"/>
      <c r="AK350" s="3"/>
      <c r="AL350" s="3"/>
      <c r="AM350" s="61"/>
    </row>
    <row r="351" spans="1:39" s="13" customFormat="1" ht="40.5" customHeight="1">
      <c r="A351" s="9">
        <v>1</v>
      </c>
      <c r="B351" s="9" t="s">
        <v>22</v>
      </c>
      <c r="C351" s="9">
        <v>2025</v>
      </c>
      <c r="D351" s="9" t="s">
        <v>1560</v>
      </c>
      <c r="E351" s="9" t="s">
        <v>1540</v>
      </c>
      <c r="F351" s="12" t="s">
        <v>1541</v>
      </c>
      <c r="G351" s="30">
        <v>1450000000</v>
      </c>
      <c r="H351" s="17">
        <v>899999035</v>
      </c>
      <c r="I351" s="9" t="s">
        <v>1561</v>
      </c>
      <c r="J351" s="9" t="s">
        <v>1562</v>
      </c>
      <c r="K351" s="9" t="s">
        <v>1544</v>
      </c>
      <c r="L351" s="18">
        <v>45863</v>
      </c>
      <c r="M351" s="18">
        <v>45863</v>
      </c>
      <c r="N351" s="19" t="s">
        <v>1280</v>
      </c>
      <c r="O351" s="21">
        <v>0</v>
      </c>
      <c r="P351" s="30">
        <v>0</v>
      </c>
      <c r="Q351" s="21">
        <v>0</v>
      </c>
      <c r="R351" s="19">
        <f t="shared" si="6"/>
        <v>1450000000</v>
      </c>
      <c r="S351" s="25">
        <v>1</v>
      </c>
      <c r="T351" s="31">
        <v>0</v>
      </c>
      <c r="U351" s="70" t="s">
        <v>1563</v>
      </c>
      <c r="V351" s="9" t="s">
        <v>1564</v>
      </c>
      <c r="W351" s="38"/>
      <c r="X351" s="38"/>
      <c r="Y351" s="38"/>
      <c r="Z351" s="38"/>
      <c r="AA351" s="38"/>
      <c r="AB351" s="38"/>
      <c r="AC351" s="38"/>
      <c r="AD351" s="38"/>
      <c r="AE351" s="38"/>
      <c r="AF351" s="38"/>
      <c r="AG351" s="38"/>
      <c r="AH351" s="38"/>
      <c r="AI351" s="38"/>
      <c r="AJ351" s="38"/>
      <c r="AK351" s="38"/>
      <c r="AL351" s="38"/>
      <c r="AM351" s="20"/>
    </row>
    <row r="352" spans="1:39" s="8" customFormat="1" ht="40.5" customHeight="1">
      <c r="A352" s="9">
        <v>1</v>
      </c>
      <c r="B352" s="9" t="s">
        <v>22</v>
      </c>
      <c r="C352" s="9">
        <v>2025</v>
      </c>
      <c r="D352" s="9" t="s">
        <v>1565</v>
      </c>
      <c r="E352" s="9" t="s">
        <v>1540</v>
      </c>
      <c r="F352" s="12" t="s">
        <v>1541</v>
      </c>
      <c r="G352" s="24">
        <v>933349062</v>
      </c>
      <c r="H352" s="17">
        <v>899999061</v>
      </c>
      <c r="I352" s="9" t="s">
        <v>1566</v>
      </c>
      <c r="J352" s="9" t="s">
        <v>1567</v>
      </c>
      <c r="K352" s="9" t="s">
        <v>1568</v>
      </c>
      <c r="L352" s="18">
        <v>45869</v>
      </c>
      <c r="M352" s="18">
        <v>45869</v>
      </c>
      <c r="N352" s="19" t="s">
        <v>29</v>
      </c>
      <c r="O352" s="21">
        <v>0</v>
      </c>
      <c r="P352" s="11">
        <v>0</v>
      </c>
      <c r="Q352" s="21">
        <v>0</v>
      </c>
      <c r="R352" s="19">
        <f t="shared" si="6"/>
        <v>933349062</v>
      </c>
      <c r="S352" s="25">
        <v>1</v>
      </c>
      <c r="T352" s="26">
        <v>1</v>
      </c>
      <c r="U352" s="32" t="s">
        <v>1569</v>
      </c>
      <c r="V352" s="22" t="s">
        <v>897</v>
      </c>
      <c r="W352" s="3"/>
      <c r="X352" s="3"/>
      <c r="Y352" s="3"/>
      <c r="Z352" s="3"/>
      <c r="AA352" s="3"/>
      <c r="AB352" s="3"/>
      <c r="AC352" s="3"/>
      <c r="AD352" s="3"/>
      <c r="AE352" s="3"/>
      <c r="AF352" s="3"/>
      <c r="AG352" s="3"/>
      <c r="AH352" s="3"/>
      <c r="AI352" s="3"/>
      <c r="AJ352" s="3"/>
      <c r="AK352" s="3"/>
      <c r="AL352" s="3"/>
      <c r="AM352" s="61"/>
    </row>
    <row r="353" spans="1:39" s="8" customFormat="1" ht="40.5" customHeight="1">
      <c r="A353" s="9">
        <v>1</v>
      </c>
      <c r="B353" s="9" t="s">
        <v>22</v>
      </c>
      <c r="C353" s="9">
        <v>2025</v>
      </c>
      <c r="D353" s="9" t="s">
        <v>1570</v>
      </c>
      <c r="E353" s="9" t="s">
        <v>1555</v>
      </c>
      <c r="F353" s="12" t="s">
        <v>1571</v>
      </c>
      <c r="G353" s="24">
        <v>115830000</v>
      </c>
      <c r="H353" s="17">
        <v>830005066</v>
      </c>
      <c r="I353" s="9" t="s">
        <v>1572</v>
      </c>
      <c r="J353" s="9" t="s">
        <v>1573</v>
      </c>
      <c r="K353" s="9" t="s">
        <v>58</v>
      </c>
      <c r="L353" s="18">
        <v>45869</v>
      </c>
      <c r="M353" s="18">
        <v>45908</v>
      </c>
      <c r="N353" s="19" t="s">
        <v>29</v>
      </c>
      <c r="O353" s="21" t="s">
        <v>1574</v>
      </c>
      <c r="P353" s="11">
        <v>0</v>
      </c>
      <c r="Q353" s="21">
        <v>0</v>
      </c>
      <c r="R353" s="19">
        <f t="shared" si="6"/>
        <v>115830000</v>
      </c>
      <c r="S353" s="25">
        <v>1</v>
      </c>
      <c r="T353" s="26">
        <v>1</v>
      </c>
      <c r="U353" s="32" t="s">
        <v>1575</v>
      </c>
      <c r="V353" s="22" t="s">
        <v>1576</v>
      </c>
      <c r="W353" s="3"/>
      <c r="X353" s="3"/>
      <c r="Y353" s="3"/>
      <c r="Z353" s="3"/>
      <c r="AA353" s="3"/>
      <c r="AB353" s="3"/>
      <c r="AC353" s="3"/>
      <c r="AD353" s="3"/>
      <c r="AE353" s="3"/>
      <c r="AF353" s="3"/>
      <c r="AG353" s="3"/>
      <c r="AH353" s="3"/>
      <c r="AI353" s="3"/>
      <c r="AJ353" s="3"/>
      <c r="AK353" s="3"/>
      <c r="AL353" s="3"/>
      <c r="AM353" s="61"/>
    </row>
    <row r="354" spans="1:39" s="8" customFormat="1" ht="40.5" customHeight="1">
      <c r="A354" s="9">
        <v>1</v>
      </c>
      <c r="B354" s="9" t="s">
        <v>22</v>
      </c>
      <c r="C354" s="9">
        <v>2025</v>
      </c>
      <c r="D354" s="9" t="s">
        <v>1577</v>
      </c>
      <c r="E354" s="9" t="s">
        <v>1540</v>
      </c>
      <c r="F354" s="12" t="s">
        <v>1541</v>
      </c>
      <c r="G354" s="24">
        <v>170291000</v>
      </c>
      <c r="H354" s="17">
        <v>8999997171</v>
      </c>
      <c r="I354" s="9" t="s">
        <v>1578</v>
      </c>
      <c r="J354" s="9" t="s">
        <v>1579</v>
      </c>
      <c r="K354" s="9" t="s">
        <v>1468</v>
      </c>
      <c r="L354" s="18">
        <v>45869</v>
      </c>
      <c r="M354" s="18">
        <v>45901</v>
      </c>
      <c r="N354" s="19" t="s">
        <v>29</v>
      </c>
      <c r="O354" s="21" t="s">
        <v>1580</v>
      </c>
      <c r="P354" s="11">
        <v>0</v>
      </c>
      <c r="Q354" s="21">
        <v>1</v>
      </c>
      <c r="R354" s="19">
        <f t="shared" si="6"/>
        <v>170291000</v>
      </c>
      <c r="S354" s="25">
        <v>1</v>
      </c>
      <c r="T354" s="26">
        <v>0.2</v>
      </c>
      <c r="U354" s="32" t="s">
        <v>1581</v>
      </c>
      <c r="V354" s="22" t="s">
        <v>1582</v>
      </c>
      <c r="W354" s="3"/>
      <c r="X354" s="3"/>
      <c r="Y354" s="3"/>
      <c r="Z354" s="3"/>
      <c r="AA354" s="3"/>
      <c r="AB354" s="3"/>
      <c r="AC354" s="3"/>
      <c r="AD354" s="3"/>
      <c r="AE354" s="3"/>
      <c r="AF354" s="3"/>
      <c r="AG354" s="3"/>
      <c r="AH354" s="3"/>
      <c r="AI354" s="3"/>
      <c r="AJ354" s="3"/>
      <c r="AK354" s="3"/>
      <c r="AL354" s="3"/>
      <c r="AM354" s="61"/>
    </row>
    <row r="355" spans="1:39" s="13" customFormat="1" ht="40.5" customHeight="1">
      <c r="A355" s="9">
        <v>1</v>
      </c>
      <c r="B355" s="9" t="s">
        <v>22</v>
      </c>
      <c r="C355" s="9">
        <v>2025</v>
      </c>
      <c r="D355" s="9" t="s">
        <v>1484</v>
      </c>
      <c r="E355" s="9" t="s">
        <v>24</v>
      </c>
      <c r="F355" s="9" t="s">
        <v>1485</v>
      </c>
      <c r="G355" s="30">
        <v>2062934000</v>
      </c>
      <c r="H355" s="17">
        <v>900387383</v>
      </c>
      <c r="I355" s="9" t="s">
        <v>1486</v>
      </c>
      <c r="J355" s="9" t="s">
        <v>1487</v>
      </c>
      <c r="K355" s="9" t="s">
        <v>1468</v>
      </c>
      <c r="L355" s="18">
        <v>45868</v>
      </c>
      <c r="M355" s="18">
        <v>45869</v>
      </c>
      <c r="N355" s="19" t="s">
        <v>29</v>
      </c>
      <c r="O355" s="21" t="s">
        <v>28</v>
      </c>
      <c r="P355" s="30">
        <v>298154070</v>
      </c>
      <c r="Q355" s="21">
        <v>0</v>
      </c>
      <c r="R355" s="19">
        <f t="shared" si="6"/>
        <v>2361088070</v>
      </c>
      <c r="S355" s="25">
        <v>0.85</v>
      </c>
      <c r="T355" s="31">
        <v>0.69</v>
      </c>
      <c r="U355" s="70" t="s">
        <v>1488</v>
      </c>
      <c r="V355" s="9" t="s">
        <v>1583</v>
      </c>
      <c r="W355" s="38"/>
      <c r="X355" s="38"/>
      <c r="Y355" s="38"/>
      <c r="Z355" s="38"/>
      <c r="AA355" s="38"/>
      <c r="AB355" s="38"/>
      <c r="AC355" s="38"/>
      <c r="AD355" s="38"/>
      <c r="AE355" s="38"/>
      <c r="AF355" s="38"/>
      <c r="AG355" s="38"/>
      <c r="AH355" s="38"/>
      <c r="AI355" s="38"/>
      <c r="AJ355" s="38"/>
      <c r="AK355" s="38"/>
      <c r="AL355" s="38"/>
      <c r="AM355" s="20"/>
    </row>
    <row r="356" spans="1:39" s="13" customFormat="1" ht="45" customHeight="1">
      <c r="A356" s="9">
        <v>1</v>
      </c>
      <c r="B356" s="9" t="s">
        <v>22</v>
      </c>
      <c r="C356" s="9">
        <v>2025</v>
      </c>
      <c r="D356" s="9" t="s">
        <v>1584</v>
      </c>
      <c r="E356" s="9" t="s">
        <v>1540</v>
      </c>
      <c r="F356" s="12" t="s">
        <v>1541</v>
      </c>
      <c r="G356" s="30">
        <v>4400000000</v>
      </c>
      <c r="H356" s="17">
        <v>900127032</v>
      </c>
      <c r="I356" s="9" t="s">
        <v>1585</v>
      </c>
      <c r="J356" s="9" t="s">
        <v>1586</v>
      </c>
      <c r="K356" s="9" t="s">
        <v>1587</v>
      </c>
      <c r="L356" s="18">
        <v>45869</v>
      </c>
      <c r="M356" s="18">
        <v>45888</v>
      </c>
      <c r="N356" s="19" t="s">
        <v>1280</v>
      </c>
      <c r="O356" s="21">
        <v>0</v>
      </c>
      <c r="P356" s="30">
        <v>0</v>
      </c>
      <c r="Q356" s="21">
        <v>0</v>
      </c>
      <c r="R356" s="19">
        <v>4000000000</v>
      </c>
      <c r="S356" s="25">
        <v>0.78</v>
      </c>
      <c r="T356" s="31">
        <v>0.78</v>
      </c>
      <c r="U356" s="70" t="s">
        <v>1588</v>
      </c>
      <c r="V356" s="9" t="s">
        <v>1589</v>
      </c>
      <c r="W356" s="38"/>
      <c r="X356" s="38"/>
      <c r="Y356" s="38"/>
      <c r="Z356" s="38"/>
      <c r="AA356" s="38"/>
      <c r="AB356" s="38"/>
      <c r="AC356" s="38"/>
      <c r="AD356" s="38"/>
      <c r="AE356" s="38"/>
      <c r="AF356" s="38"/>
      <c r="AG356" s="38"/>
      <c r="AH356" s="38"/>
      <c r="AI356" s="38"/>
      <c r="AJ356" s="38"/>
      <c r="AK356" s="38"/>
      <c r="AL356" s="38"/>
      <c r="AM356" s="20"/>
    </row>
    <row r="357" spans="1:39" s="8" customFormat="1" ht="40.5" customHeight="1">
      <c r="A357" s="9">
        <v>1</v>
      </c>
      <c r="B357" s="9" t="s">
        <v>22</v>
      </c>
      <c r="C357" s="9">
        <v>2025</v>
      </c>
      <c r="D357" s="9" t="s">
        <v>1590</v>
      </c>
      <c r="E357" s="9" t="s">
        <v>1555</v>
      </c>
      <c r="F357" s="12" t="s">
        <v>1133</v>
      </c>
      <c r="G357" s="24">
        <v>29883280</v>
      </c>
      <c r="H357" s="17">
        <v>830080652</v>
      </c>
      <c r="I357" s="9" t="s">
        <v>1591</v>
      </c>
      <c r="J357" s="9" t="s">
        <v>1592</v>
      </c>
      <c r="K357" s="9" t="s">
        <v>832</v>
      </c>
      <c r="L357" s="18">
        <v>45896</v>
      </c>
      <c r="M357" s="18">
        <v>45902</v>
      </c>
      <c r="N357" s="19" t="s">
        <v>29</v>
      </c>
      <c r="O357" s="21">
        <v>0</v>
      </c>
      <c r="P357" s="11">
        <v>0</v>
      </c>
      <c r="Q357" s="21">
        <v>0</v>
      </c>
      <c r="R357" s="19">
        <f t="shared" si="6"/>
        <v>29883280</v>
      </c>
      <c r="S357" s="25">
        <v>1</v>
      </c>
      <c r="T357" s="25">
        <v>1</v>
      </c>
      <c r="U357" s="32" t="s">
        <v>1593</v>
      </c>
      <c r="V357" s="22" t="s">
        <v>897</v>
      </c>
      <c r="W357" s="3"/>
      <c r="X357" s="3"/>
      <c r="Y357" s="3"/>
      <c r="Z357" s="3"/>
      <c r="AA357" s="3"/>
      <c r="AB357" s="3"/>
      <c r="AC357" s="3"/>
      <c r="AD357" s="3"/>
      <c r="AE357" s="3"/>
      <c r="AF357" s="3"/>
      <c r="AG357" s="3"/>
      <c r="AH357" s="3"/>
      <c r="AI357" s="3"/>
      <c r="AJ357" s="3"/>
      <c r="AK357" s="3"/>
      <c r="AL357" s="3"/>
      <c r="AM357" s="61"/>
    </row>
    <row r="358" spans="1:39" s="13" customFormat="1" ht="40.5" customHeight="1">
      <c r="A358" s="9">
        <v>1</v>
      </c>
      <c r="B358" s="9" t="s">
        <v>22</v>
      </c>
      <c r="C358" s="9">
        <v>2025</v>
      </c>
      <c r="D358" s="9" t="s">
        <v>1594</v>
      </c>
      <c r="E358" s="9" t="s">
        <v>24</v>
      </c>
      <c r="F358" s="9" t="s">
        <v>1595</v>
      </c>
      <c r="G358" s="30">
        <v>354790257</v>
      </c>
      <c r="H358" s="17">
        <v>901982981</v>
      </c>
      <c r="I358" s="9" t="s">
        <v>1596</v>
      </c>
      <c r="J358" s="9" t="s">
        <v>1597</v>
      </c>
      <c r="K358" s="9" t="s">
        <v>1468</v>
      </c>
      <c r="L358" s="18">
        <v>45903</v>
      </c>
      <c r="M358" s="18">
        <v>45910</v>
      </c>
      <c r="N358" s="19" t="s">
        <v>1280</v>
      </c>
      <c r="O358" s="21">
        <v>0</v>
      </c>
      <c r="P358" s="30">
        <v>0</v>
      </c>
      <c r="Q358" s="21">
        <v>0</v>
      </c>
      <c r="R358" s="19">
        <f t="shared" si="6"/>
        <v>354790257</v>
      </c>
      <c r="S358" s="25">
        <v>0.6</v>
      </c>
      <c r="T358" s="31">
        <v>0.28000000000000003</v>
      </c>
      <c r="U358" s="70" t="s">
        <v>1598</v>
      </c>
      <c r="V358" s="9" t="s">
        <v>1599</v>
      </c>
      <c r="W358" s="38"/>
      <c r="X358" s="38"/>
      <c r="Y358" s="38"/>
      <c r="Z358" s="38"/>
      <c r="AA358" s="38"/>
      <c r="AB358" s="38"/>
      <c r="AC358" s="38"/>
      <c r="AD358" s="38"/>
      <c r="AE358" s="38"/>
      <c r="AF358" s="38"/>
      <c r="AG358" s="38"/>
      <c r="AH358" s="38"/>
      <c r="AI358" s="38"/>
      <c r="AJ358" s="38"/>
      <c r="AK358" s="38"/>
      <c r="AL358" s="38"/>
      <c r="AM358" s="20"/>
    </row>
    <row r="359" spans="1:39" s="13" customFormat="1" ht="40.5" customHeight="1">
      <c r="A359" s="9">
        <v>1</v>
      </c>
      <c r="B359" s="9" t="s">
        <v>22</v>
      </c>
      <c r="C359" s="9">
        <v>2025</v>
      </c>
      <c r="D359" s="9" t="s">
        <v>1600</v>
      </c>
      <c r="E359" s="9" t="s">
        <v>24</v>
      </c>
      <c r="F359" s="9" t="s">
        <v>1485</v>
      </c>
      <c r="G359" s="30">
        <v>710475333</v>
      </c>
      <c r="H359" s="17">
        <v>900360948</v>
      </c>
      <c r="I359" s="9" t="s">
        <v>1601</v>
      </c>
      <c r="J359" s="9" t="s">
        <v>1602</v>
      </c>
      <c r="K359" s="9" t="s">
        <v>57</v>
      </c>
      <c r="L359" s="18">
        <v>45905</v>
      </c>
      <c r="M359" s="18">
        <v>45912</v>
      </c>
      <c r="N359" s="19" t="s">
        <v>1280</v>
      </c>
      <c r="O359" s="21">
        <v>0</v>
      </c>
      <c r="P359" s="30">
        <v>0</v>
      </c>
      <c r="Q359" s="21">
        <v>0</v>
      </c>
      <c r="R359" s="19">
        <f t="shared" si="6"/>
        <v>710475333</v>
      </c>
      <c r="S359" s="25">
        <v>1</v>
      </c>
      <c r="T359" s="31">
        <v>0.61</v>
      </c>
      <c r="U359" s="70" t="s">
        <v>1603</v>
      </c>
      <c r="V359" s="9" t="s">
        <v>1604</v>
      </c>
      <c r="W359" s="38"/>
      <c r="X359" s="38"/>
      <c r="Y359" s="38"/>
      <c r="Z359" s="38"/>
      <c r="AA359" s="38"/>
      <c r="AB359" s="38"/>
      <c r="AC359" s="38"/>
      <c r="AD359" s="38"/>
      <c r="AE359" s="38"/>
      <c r="AF359" s="38"/>
      <c r="AG359" s="38"/>
      <c r="AH359" s="38"/>
      <c r="AI359" s="38"/>
      <c r="AJ359" s="38"/>
      <c r="AK359" s="38"/>
      <c r="AL359" s="38"/>
      <c r="AM359" s="20"/>
    </row>
    <row r="360" spans="1:39" s="13" customFormat="1" ht="40.5" customHeight="1">
      <c r="A360" s="13">
        <v>1</v>
      </c>
      <c r="B360" s="13" t="s">
        <v>22</v>
      </c>
      <c r="C360" s="9">
        <v>2025</v>
      </c>
      <c r="D360" s="9" t="s">
        <v>1605</v>
      </c>
      <c r="E360" s="9" t="s">
        <v>1606</v>
      </c>
      <c r="F360" s="12" t="s">
        <v>25</v>
      </c>
      <c r="G360" s="24">
        <v>18333333</v>
      </c>
      <c r="H360" s="17">
        <v>1000271786</v>
      </c>
      <c r="I360" s="9" t="s">
        <v>1607</v>
      </c>
      <c r="J360" s="9" t="s">
        <v>1608</v>
      </c>
      <c r="K360" s="9" t="s">
        <v>1609</v>
      </c>
      <c r="L360" s="18">
        <v>45918</v>
      </c>
      <c r="M360" s="18">
        <v>45931</v>
      </c>
      <c r="N360" s="19" t="s">
        <v>29</v>
      </c>
      <c r="O360" s="21">
        <v>0</v>
      </c>
      <c r="P360" s="11">
        <v>0</v>
      </c>
      <c r="Q360" s="21">
        <v>0</v>
      </c>
      <c r="R360" s="19">
        <f t="shared" si="6"/>
        <v>18333333</v>
      </c>
      <c r="S360" s="25">
        <v>1</v>
      </c>
      <c r="T360" s="26">
        <v>0.82</v>
      </c>
      <c r="U360" s="32" t="s">
        <v>1610</v>
      </c>
      <c r="V360" s="22" t="s">
        <v>1611</v>
      </c>
      <c r="W360" s="38"/>
      <c r="X360" s="38"/>
      <c r="Y360" s="38"/>
      <c r="Z360" s="38"/>
      <c r="AA360" s="38"/>
      <c r="AB360" s="38"/>
      <c r="AC360" s="38"/>
      <c r="AD360" s="38"/>
      <c r="AE360" s="38"/>
      <c r="AF360" s="38"/>
      <c r="AG360" s="38"/>
      <c r="AH360" s="38"/>
      <c r="AI360" s="38"/>
      <c r="AJ360" s="38"/>
      <c r="AK360" s="38"/>
      <c r="AL360" s="38"/>
      <c r="AM360" s="20"/>
    </row>
    <row r="361" spans="1:39" s="13" customFormat="1" ht="40.5" customHeight="1">
      <c r="A361" s="13">
        <v>1</v>
      </c>
      <c r="B361" s="13" t="s">
        <v>22</v>
      </c>
      <c r="C361" s="9">
        <v>2025</v>
      </c>
      <c r="D361" s="9" t="s">
        <v>1612</v>
      </c>
      <c r="E361" s="9" t="s">
        <v>1606</v>
      </c>
      <c r="F361" s="12" t="s">
        <v>25</v>
      </c>
      <c r="G361" s="24">
        <v>18200000</v>
      </c>
      <c r="H361" s="17">
        <v>53032910</v>
      </c>
      <c r="I361" s="9" t="s">
        <v>1613</v>
      </c>
      <c r="J361" s="9" t="s">
        <v>1614</v>
      </c>
      <c r="K361" s="9" t="s">
        <v>1615</v>
      </c>
      <c r="L361" s="18">
        <v>45923</v>
      </c>
      <c r="M361" s="18">
        <v>45937</v>
      </c>
      <c r="N361" s="19" t="s">
        <v>29</v>
      </c>
      <c r="O361" s="21">
        <v>0</v>
      </c>
      <c r="P361" s="11">
        <v>0</v>
      </c>
      <c r="Q361" s="21">
        <v>0</v>
      </c>
      <c r="R361" s="19">
        <f t="shared" si="6"/>
        <v>18200000</v>
      </c>
      <c r="S361" s="25">
        <v>1</v>
      </c>
      <c r="T361" s="26">
        <v>51.43</v>
      </c>
      <c r="U361" s="32" t="s">
        <v>1616</v>
      </c>
      <c r="V361" s="22" t="s">
        <v>1617</v>
      </c>
      <c r="W361" s="38"/>
      <c r="X361" s="38"/>
      <c r="Y361" s="38"/>
      <c r="Z361" s="38"/>
      <c r="AA361" s="38"/>
      <c r="AB361" s="38"/>
      <c r="AC361" s="38"/>
      <c r="AD361" s="38"/>
      <c r="AE361" s="38"/>
      <c r="AF361" s="38"/>
      <c r="AG361" s="38"/>
      <c r="AH361" s="38"/>
      <c r="AI361" s="38"/>
      <c r="AJ361" s="38"/>
      <c r="AK361" s="38"/>
      <c r="AL361" s="38"/>
      <c r="AM361" s="20"/>
    </row>
    <row r="362" spans="1:39" s="13" customFormat="1" ht="40.5" customHeight="1">
      <c r="A362" s="13">
        <v>1</v>
      </c>
      <c r="B362" s="13" t="s">
        <v>22</v>
      </c>
      <c r="C362" s="9">
        <v>2025</v>
      </c>
      <c r="D362" s="9" t="s">
        <v>1618</v>
      </c>
      <c r="E362" s="9" t="s">
        <v>1606</v>
      </c>
      <c r="F362" s="12" t="s">
        <v>25</v>
      </c>
      <c r="G362" s="30">
        <v>20475000</v>
      </c>
      <c r="H362" s="17">
        <v>1110501615</v>
      </c>
      <c r="I362" s="9" t="s">
        <v>1619</v>
      </c>
      <c r="J362" s="9" t="s">
        <v>1620</v>
      </c>
      <c r="K362" s="9" t="s">
        <v>1621</v>
      </c>
      <c r="L362" s="18">
        <v>45925</v>
      </c>
      <c r="M362" s="18">
        <v>45938</v>
      </c>
      <c r="N362" s="19" t="s">
        <v>36</v>
      </c>
      <c r="O362" s="21">
        <v>0</v>
      </c>
      <c r="P362" s="30">
        <v>0</v>
      </c>
      <c r="Q362" s="21">
        <v>0</v>
      </c>
      <c r="R362" s="19">
        <f t="shared" si="6"/>
        <v>20475000</v>
      </c>
      <c r="S362" s="25">
        <v>1</v>
      </c>
      <c r="T362" s="31">
        <v>1</v>
      </c>
      <c r="U362" s="70" t="s">
        <v>1622</v>
      </c>
      <c r="V362" s="9" t="s">
        <v>48</v>
      </c>
      <c r="W362" s="38"/>
      <c r="X362" s="38"/>
      <c r="Y362" s="38"/>
      <c r="Z362" s="38"/>
      <c r="AA362" s="38"/>
      <c r="AB362" s="38"/>
      <c r="AC362" s="38"/>
      <c r="AD362" s="38"/>
      <c r="AE362" s="38"/>
      <c r="AF362" s="38"/>
      <c r="AG362" s="38"/>
      <c r="AH362" s="38"/>
      <c r="AI362" s="38"/>
      <c r="AJ362" s="38"/>
      <c r="AK362" s="38"/>
      <c r="AL362" s="38"/>
      <c r="AM362" s="20"/>
    </row>
    <row r="363" spans="1:39" s="13" customFormat="1" ht="40.5" customHeight="1">
      <c r="A363" s="13">
        <v>1</v>
      </c>
      <c r="B363" s="13" t="s">
        <v>22</v>
      </c>
      <c r="C363" s="9">
        <v>2025</v>
      </c>
      <c r="D363" s="9" t="s">
        <v>1623</v>
      </c>
      <c r="E363" s="9" t="s">
        <v>1606</v>
      </c>
      <c r="F363" s="12" t="s">
        <v>25</v>
      </c>
      <c r="G363" s="24">
        <v>17500000</v>
      </c>
      <c r="H363" s="17">
        <v>1072711263</v>
      </c>
      <c r="I363" s="9" t="s">
        <v>1624</v>
      </c>
      <c r="J363" s="9" t="s">
        <v>1625</v>
      </c>
      <c r="K363" s="9" t="s">
        <v>1621</v>
      </c>
      <c r="L363" s="18">
        <v>45925</v>
      </c>
      <c r="M363" s="18">
        <v>45936</v>
      </c>
      <c r="N363" s="19" t="s">
        <v>29</v>
      </c>
      <c r="O363" s="21">
        <v>0</v>
      </c>
      <c r="P363" s="11">
        <v>0</v>
      </c>
      <c r="Q363" s="21">
        <v>0</v>
      </c>
      <c r="R363" s="19">
        <f t="shared" si="6"/>
        <v>17500000</v>
      </c>
      <c r="S363" s="25">
        <v>1</v>
      </c>
      <c r="T363" s="26">
        <v>1</v>
      </c>
      <c r="U363" s="32" t="s">
        <v>1626</v>
      </c>
      <c r="V363" s="22" t="s">
        <v>1627</v>
      </c>
      <c r="W363" s="38"/>
      <c r="X363" s="38"/>
      <c r="Y363" s="38"/>
      <c r="Z363" s="38"/>
      <c r="AA363" s="38"/>
      <c r="AB363" s="38"/>
      <c r="AC363" s="38"/>
      <c r="AD363" s="38"/>
      <c r="AE363" s="38"/>
      <c r="AF363" s="38"/>
      <c r="AG363" s="38"/>
      <c r="AH363" s="38"/>
      <c r="AI363" s="38"/>
      <c r="AJ363" s="38"/>
      <c r="AK363" s="38"/>
      <c r="AL363" s="38"/>
      <c r="AM363" s="20"/>
    </row>
    <row r="364" spans="1:39" s="13" customFormat="1" ht="40.5" customHeight="1">
      <c r="A364" s="13">
        <v>1</v>
      </c>
      <c r="B364" s="13" t="s">
        <v>22</v>
      </c>
      <c r="C364" s="9">
        <v>2025</v>
      </c>
      <c r="D364" s="9" t="s">
        <v>1628</v>
      </c>
      <c r="E364" s="9" t="s">
        <v>1606</v>
      </c>
      <c r="F364" s="12" t="s">
        <v>25</v>
      </c>
      <c r="G364" s="24">
        <v>19250000</v>
      </c>
      <c r="H364" s="17">
        <v>80502685</v>
      </c>
      <c r="I364" s="9" t="s">
        <v>1629</v>
      </c>
      <c r="J364" s="9" t="s">
        <v>1535</v>
      </c>
      <c r="K364" s="9" t="s">
        <v>118</v>
      </c>
      <c r="L364" s="18">
        <v>45930</v>
      </c>
      <c r="M364" s="18">
        <v>45938</v>
      </c>
      <c r="N364" s="19" t="s">
        <v>29</v>
      </c>
      <c r="O364" s="21">
        <v>0</v>
      </c>
      <c r="P364" s="11">
        <v>0</v>
      </c>
      <c r="Q364" s="21">
        <v>0</v>
      </c>
      <c r="R364" s="19">
        <f t="shared" si="6"/>
        <v>19250000</v>
      </c>
      <c r="S364" s="25">
        <v>1</v>
      </c>
      <c r="T364" s="25">
        <v>1</v>
      </c>
      <c r="U364" s="32" t="s">
        <v>1630</v>
      </c>
      <c r="V364" s="22" t="s">
        <v>1538</v>
      </c>
      <c r="W364" s="38"/>
      <c r="X364" s="38"/>
      <c r="Y364" s="38"/>
      <c r="Z364" s="38"/>
      <c r="AA364" s="38"/>
      <c r="AB364" s="38"/>
      <c r="AC364" s="38"/>
      <c r="AD364" s="38"/>
      <c r="AE364" s="38"/>
      <c r="AF364" s="38"/>
      <c r="AG364" s="38"/>
      <c r="AH364" s="38"/>
      <c r="AI364" s="38"/>
      <c r="AJ364" s="38"/>
      <c r="AK364" s="38"/>
      <c r="AL364" s="38"/>
      <c r="AM364" s="20"/>
    </row>
    <row r="365" spans="1:39" s="13" customFormat="1" ht="40.5" customHeight="1">
      <c r="A365" s="13">
        <v>1</v>
      </c>
      <c r="B365" s="13" t="s">
        <v>22</v>
      </c>
      <c r="C365" s="9">
        <v>2025</v>
      </c>
      <c r="D365" s="9" t="s">
        <v>1631</v>
      </c>
      <c r="E365" s="9" t="s">
        <v>1632</v>
      </c>
      <c r="F365" s="9" t="s">
        <v>1595</v>
      </c>
      <c r="G365" s="24">
        <v>300000000</v>
      </c>
      <c r="H365" s="17">
        <v>901990431</v>
      </c>
      <c r="I365" s="9" t="s">
        <v>1633</v>
      </c>
      <c r="J365" s="9" t="s">
        <v>1634</v>
      </c>
      <c r="K365" s="9" t="s">
        <v>28</v>
      </c>
      <c r="L365" s="18">
        <v>45932</v>
      </c>
      <c r="M365" s="18">
        <v>45951</v>
      </c>
      <c r="N365" s="19" t="s">
        <v>29</v>
      </c>
      <c r="O365" s="21" t="s">
        <v>832</v>
      </c>
      <c r="P365" s="11">
        <v>0</v>
      </c>
      <c r="Q365" s="21">
        <v>0</v>
      </c>
      <c r="R365" s="19">
        <f t="shared" si="6"/>
        <v>300000000</v>
      </c>
      <c r="S365" s="25">
        <v>1</v>
      </c>
      <c r="T365" s="26">
        <v>0.9</v>
      </c>
      <c r="U365" s="32" t="s">
        <v>1635</v>
      </c>
      <c r="V365" s="22" t="s">
        <v>126</v>
      </c>
      <c r="W365" s="38"/>
      <c r="X365" s="38"/>
      <c r="Y365" s="38"/>
      <c r="Z365" s="38"/>
      <c r="AA365" s="38"/>
      <c r="AB365" s="38"/>
      <c r="AC365" s="38"/>
      <c r="AD365" s="38"/>
      <c r="AE365" s="38"/>
      <c r="AF365" s="38"/>
      <c r="AG365" s="38"/>
      <c r="AH365" s="38"/>
      <c r="AI365" s="38"/>
      <c r="AJ365" s="38"/>
      <c r="AK365" s="38"/>
      <c r="AL365" s="38"/>
      <c r="AM365" s="20"/>
    </row>
    <row r="366" spans="1:39" s="13" customFormat="1" ht="40.5" customHeight="1">
      <c r="A366" s="13">
        <v>1</v>
      </c>
      <c r="B366" s="13" t="s">
        <v>22</v>
      </c>
      <c r="C366" s="9">
        <v>2025</v>
      </c>
      <c r="D366" s="9" t="s">
        <v>1636</v>
      </c>
      <c r="E366" s="9" t="s">
        <v>1606</v>
      </c>
      <c r="F366" s="12" t="s">
        <v>25</v>
      </c>
      <c r="G366" s="30">
        <v>18000000</v>
      </c>
      <c r="H366" s="17">
        <v>1019134244</v>
      </c>
      <c r="I366" s="9" t="s">
        <v>1637</v>
      </c>
      <c r="J366" s="9" t="s">
        <v>1638</v>
      </c>
      <c r="K366" s="9" t="s">
        <v>28</v>
      </c>
      <c r="L366" s="18">
        <v>45929</v>
      </c>
      <c r="M366" s="18">
        <v>45938</v>
      </c>
      <c r="N366" s="19" t="s">
        <v>29</v>
      </c>
      <c r="O366" s="21">
        <v>0</v>
      </c>
      <c r="P366" s="30">
        <v>0</v>
      </c>
      <c r="Q366" s="21">
        <v>0</v>
      </c>
      <c r="R366" s="19">
        <f t="shared" si="6"/>
        <v>18000000</v>
      </c>
      <c r="S366" s="25">
        <v>0.84848484848484851</v>
      </c>
      <c r="T366" s="31">
        <v>0</v>
      </c>
      <c r="U366" s="70" t="s">
        <v>1639</v>
      </c>
      <c r="V366" s="9" t="s">
        <v>1640</v>
      </c>
      <c r="W366" s="38"/>
      <c r="X366" s="38"/>
      <c r="Y366" s="38"/>
      <c r="Z366" s="38"/>
      <c r="AA366" s="38"/>
      <c r="AB366" s="38"/>
      <c r="AC366" s="38"/>
      <c r="AD366" s="38"/>
      <c r="AE366" s="38"/>
      <c r="AF366" s="38"/>
      <c r="AG366" s="38"/>
      <c r="AH366" s="38"/>
      <c r="AI366" s="38"/>
      <c r="AJ366" s="38"/>
      <c r="AK366" s="38"/>
      <c r="AL366" s="38"/>
      <c r="AM366" s="20"/>
    </row>
    <row r="367" spans="1:39" s="13" customFormat="1" ht="40.5" customHeight="1">
      <c r="A367" s="13">
        <v>1</v>
      </c>
      <c r="B367" s="13" t="s">
        <v>22</v>
      </c>
      <c r="C367" s="9">
        <v>2025</v>
      </c>
      <c r="D367" s="9" t="s">
        <v>1641</v>
      </c>
      <c r="E367" s="9" t="s">
        <v>1606</v>
      </c>
      <c r="F367" s="12" t="s">
        <v>1571</v>
      </c>
      <c r="G367" s="30">
        <v>908263135</v>
      </c>
      <c r="H367" s="17">
        <v>830087993</v>
      </c>
      <c r="I367" s="9" t="s">
        <v>1642</v>
      </c>
      <c r="J367" s="9" t="s">
        <v>1643</v>
      </c>
      <c r="K367" s="9" t="s">
        <v>1468</v>
      </c>
      <c r="L367" s="18">
        <v>45926</v>
      </c>
      <c r="M367" s="18">
        <v>45931</v>
      </c>
      <c r="N367" s="19" t="s">
        <v>1280</v>
      </c>
      <c r="O367" s="21">
        <v>0</v>
      </c>
      <c r="P367" s="30">
        <v>0</v>
      </c>
      <c r="Q367" s="21">
        <v>0</v>
      </c>
      <c r="R367" s="19">
        <f t="shared" si="6"/>
        <v>908263135</v>
      </c>
      <c r="S367" s="25">
        <v>0.63</v>
      </c>
      <c r="T367" s="31">
        <v>0.36</v>
      </c>
      <c r="U367" s="70" t="s">
        <v>1644</v>
      </c>
      <c r="V367" s="9" t="s">
        <v>1645</v>
      </c>
      <c r="W367" s="38"/>
      <c r="X367" s="38"/>
      <c r="Y367" s="38"/>
      <c r="Z367" s="38"/>
      <c r="AA367" s="38"/>
      <c r="AB367" s="38"/>
      <c r="AC367" s="38"/>
      <c r="AD367" s="38"/>
      <c r="AE367" s="38"/>
      <c r="AF367" s="38"/>
      <c r="AG367" s="38"/>
      <c r="AH367" s="38"/>
      <c r="AI367" s="38"/>
      <c r="AJ367" s="38"/>
      <c r="AK367" s="38"/>
      <c r="AL367" s="38"/>
      <c r="AM367" s="20"/>
    </row>
    <row r="368" spans="1:39" s="13" customFormat="1" ht="40.5" customHeight="1">
      <c r="A368" s="13">
        <v>1</v>
      </c>
      <c r="B368" s="13" t="s">
        <v>22</v>
      </c>
      <c r="C368" s="9">
        <v>2025</v>
      </c>
      <c r="D368" s="9" t="s">
        <v>1646</v>
      </c>
      <c r="E368" s="9" t="s">
        <v>1606</v>
      </c>
      <c r="F368" s="12" t="s">
        <v>25</v>
      </c>
      <c r="G368" s="24">
        <v>19250000</v>
      </c>
      <c r="H368" s="17">
        <v>1020777583</v>
      </c>
      <c r="I368" s="9" t="s">
        <v>1647</v>
      </c>
      <c r="J368" s="9" t="s">
        <v>1648</v>
      </c>
      <c r="K368" s="9" t="s">
        <v>1621</v>
      </c>
      <c r="L368" s="18">
        <v>45932</v>
      </c>
      <c r="M368" s="18">
        <v>45945</v>
      </c>
      <c r="N368" s="19" t="s">
        <v>29</v>
      </c>
      <c r="O368" s="21">
        <v>0</v>
      </c>
      <c r="P368" s="11">
        <v>0</v>
      </c>
      <c r="Q368" s="21">
        <v>0</v>
      </c>
      <c r="R368" s="19">
        <f t="shared" si="6"/>
        <v>19250000</v>
      </c>
      <c r="S368" s="25">
        <v>1</v>
      </c>
      <c r="T368" s="26">
        <v>0.72</v>
      </c>
      <c r="U368" s="32" t="s">
        <v>1649</v>
      </c>
      <c r="V368" s="22" t="s">
        <v>1650</v>
      </c>
      <c r="W368" s="38"/>
      <c r="X368" s="38"/>
      <c r="Y368" s="38"/>
      <c r="Z368" s="38"/>
      <c r="AA368" s="38"/>
      <c r="AB368" s="38"/>
      <c r="AC368" s="38"/>
      <c r="AD368" s="38"/>
      <c r="AE368" s="38"/>
      <c r="AF368" s="38"/>
      <c r="AG368" s="38"/>
      <c r="AH368" s="38"/>
      <c r="AI368" s="38"/>
      <c r="AJ368" s="38"/>
      <c r="AK368" s="38"/>
      <c r="AL368" s="38"/>
      <c r="AM368" s="20"/>
    </row>
    <row r="369" spans="1:39" s="13" customFormat="1" ht="40.5" customHeight="1">
      <c r="A369" s="13">
        <v>1</v>
      </c>
      <c r="B369" s="13" t="s">
        <v>22</v>
      </c>
      <c r="C369" s="9">
        <v>2025</v>
      </c>
      <c r="D369" s="9" t="s">
        <v>1651</v>
      </c>
      <c r="E369" s="9" t="s">
        <v>1606</v>
      </c>
      <c r="F369" s="9" t="s">
        <v>1595</v>
      </c>
      <c r="G369" s="30">
        <v>258444908</v>
      </c>
      <c r="H369" s="17">
        <v>901360556</v>
      </c>
      <c r="I369" s="9" t="s">
        <v>1652</v>
      </c>
      <c r="J369" s="9" t="s">
        <v>1653</v>
      </c>
      <c r="K369" s="9" t="s">
        <v>1654</v>
      </c>
      <c r="L369" s="18">
        <v>45930</v>
      </c>
      <c r="M369" s="18">
        <v>45933</v>
      </c>
      <c r="N369" s="19" t="s">
        <v>1280</v>
      </c>
      <c r="O369" s="21">
        <v>0</v>
      </c>
      <c r="P369" s="30">
        <v>0</v>
      </c>
      <c r="Q369" s="21">
        <v>0</v>
      </c>
      <c r="R369" s="19">
        <f t="shared" si="6"/>
        <v>258444908</v>
      </c>
      <c r="S369" s="25">
        <v>0.65</v>
      </c>
      <c r="T369" s="31">
        <v>0.2</v>
      </c>
      <c r="U369" s="70" t="s">
        <v>1655</v>
      </c>
      <c r="V369" s="9" t="s">
        <v>1656</v>
      </c>
      <c r="W369" s="38"/>
      <c r="X369" s="38"/>
      <c r="Y369" s="38"/>
      <c r="Z369" s="38"/>
      <c r="AA369" s="38"/>
      <c r="AB369" s="38"/>
      <c r="AC369" s="38"/>
      <c r="AD369" s="38"/>
      <c r="AE369" s="38"/>
      <c r="AF369" s="38"/>
      <c r="AG369" s="38"/>
      <c r="AH369" s="38"/>
      <c r="AI369" s="38"/>
      <c r="AJ369" s="38"/>
      <c r="AK369" s="38"/>
      <c r="AL369" s="38"/>
      <c r="AM369" s="20"/>
    </row>
    <row r="370" spans="1:39" s="13" customFormat="1" ht="40.5" customHeight="1">
      <c r="A370" s="13">
        <v>1</v>
      </c>
      <c r="B370" s="13" t="s">
        <v>22</v>
      </c>
      <c r="C370" s="9">
        <v>2025</v>
      </c>
      <c r="D370" s="9" t="s">
        <v>1657</v>
      </c>
      <c r="E370" s="9" t="s">
        <v>1606</v>
      </c>
      <c r="F370" s="12" t="s">
        <v>25</v>
      </c>
      <c r="G370" s="24">
        <v>21000000</v>
      </c>
      <c r="H370" s="17">
        <v>1014218518</v>
      </c>
      <c r="I370" s="9" t="s">
        <v>1658</v>
      </c>
      <c r="J370" s="9" t="s">
        <v>1659</v>
      </c>
      <c r="K370" s="9" t="s">
        <v>58</v>
      </c>
      <c r="L370" s="18">
        <v>45933</v>
      </c>
      <c r="M370" s="18">
        <v>45936</v>
      </c>
      <c r="N370" s="19" t="s">
        <v>29</v>
      </c>
      <c r="O370" s="21">
        <v>0</v>
      </c>
      <c r="P370" s="11">
        <v>0</v>
      </c>
      <c r="Q370" s="21">
        <v>0</v>
      </c>
      <c r="R370" s="19">
        <f t="shared" si="6"/>
        <v>21000000</v>
      </c>
      <c r="S370" s="25">
        <v>1</v>
      </c>
      <c r="T370" s="25">
        <v>1</v>
      </c>
      <c r="U370" s="32" t="s">
        <v>1660</v>
      </c>
      <c r="V370" s="22" t="s">
        <v>498</v>
      </c>
      <c r="W370" s="38"/>
      <c r="X370" s="38"/>
      <c r="Y370" s="38"/>
      <c r="Z370" s="38"/>
      <c r="AA370" s="38"/>
      <c r="AB370" s="38"/>
      <c r="AC370" s="38"/>
      <c r="AD370" s="38"/>
      <c r="AE370" s="38"/>
      <c r="AF370" s="38"/>
      <c r="AG370" s="38"/>
      <c r="AH370" s="38"/>
      <c r="AI370" s="38"/>
      <c r="AJ370" s="38"/>
      <c r="AK370" s="38"/>
      <c r="AL370" s="38"/>
      <c r="AM370" s="20"/>
    </row>
    <row r="371" spans="1:39" s="13" customFormat="1" ht="40.5" customHeight="1">
      <c r="A371" s="13">
        <v>1</v>
      </c>
      <c r="B371" s="13" t="s">
        <v>22</v>
      </c>
      <c r="C371" s="9">
        <v>2025</v>
      </c>
      <c r="D371" s="9" t="s">
        <v>1661</v>
      </c>
      <c r="E371" s="9" t="s">
        <v>1606</v>
      </c>
      <c r="F371" s="12" t="s">
        <v>25</v>
      </c>
      <c r="G371" s="24">
        <v>18750000</v>
      </c>
      <c r="H371" s="17">
        <v>1023923942</v>
      </c>
      <c r="I371" s="9" t="s">
        <v>1662</v>
      </c>
      <c r="J371" s="9" t="s">
        <v>1663</v>
      </c>
      <c r="K371" s="9" t="s">
        <v>1621</v>
      </c>
      <c r="L371" s="18">
        <v>45936</v>
      </c>
      <c r="M371" s="18">
        <v>45940</v>
      </c>
      <c r="N371" s="19" t="s">
        <v>29</v>
      </c>
      <c r="O371" s="21">
        <v>0</v>
      </c>
      <c r="P371" s="11">
        <v>0</v>
      </c>
      <c r="Q371" s="21">
        <v>0</v>
      </c>
      <c r="R371" s="19">
        <f t="shared" si="6"/>
        <v>18750000</v>
      </c>
      <c r="S371" s="25">
        <v>1</v>
      </c>
      <c r="T371" s="26">
        <v>1</v>
      </c>
      <c r="U371" s="32" t="s">
        <v>1664</v>
      </c>
      <c r="V371" s="22" t="s">
        <v>498</v>
      </c>
      <c r="W371" s="38"/>
      <c r="X371" s="38"/>
      <c r="Y371" s="38"/>
      <c r="Z371" s="38"/>
      <c r="AA371" s="38"/>
      <c r="AB371" s="38"/>
      <c r="AC371" s="38"/>
      <c r="AD371" s="38"/>
      <c r="AE371" s="38"/>
      <c r="AF371" s="38"/>
      <c r="AG371" s="38"/>
      <c r="AH371" s="38"/>
      <c r="AI371" s="38"/>
      <c r="AJ371" s="38"/>
      <c r="AK371" s="38"/>
      <c r="AL371" s="38"/>
      <c r="AM371" s="20"/>
    </row>
    <row r="372" spans="1:39" s="13" customFormat="1" ht="40.5" customHeight="1">
      <c r="A372" s="13">
        <v>1</v>
      </c>
      <c r="B372" s="13" t="s">
        <v>22</v>
      </c>
      <c r="C372" s="9">
        <v>2025</v>
      </c>
      <c r="D372" s="9" t="s">
        <v>1665</v>
      </c>
      <c r="E372" s="9" t="s">
        <v>1632</v>
      </c>
      <c r="F372" s="9" t="s">
        <v>1595</v>
      </c>
      <c r="G372" s="30">
        <v>39882969</v>
      </c>
      <c r="H372" s="17">
        <v>901629216</v>
      </c>
      <c r="I372" s="9" t="s">
        <v>1666</v>
      </c>
      <c r="J372" s="9" t="s">
        <v>1667</v>
      </c>
      <c r="K372" s="9" t="s">
        <v>1468</v>
      </c>
      <c r="L372" s="18">
        <v>45940</v>
      </c>
      <c r="M372" s="18">
        <v>45951</v>
      </c>
      <c r="N372" s="19" t="s">
        <v>36</v>
      </c>
      <c r="O372" s="21">
        <v>0</v>
      </c>
      <c r="P372" s="30">
        <v>0</v>
      </c>
      <c r="Q372" s="21">
        <v>0</v>
      </c>
      <c r="R372" s="19">
        <f t="shared" si="6"/>
        <v>39882969</v>
      </c>
      <c r="S372" s="25">
        <v>0.47333333333333333</v>
      </c>
      <c r="T372" s="31">
        <v>0</v>
      </c>
      <c r="U372" s="70" t="s">
        <v>1668</v>
      </c>
      <c r="V372" s="9" t="s">
        <v>1669</v>
      </c>
      <c r="W372" s="38"/>
      <c r="X372" s="38"/>
      <c r="Y372" s="38"/>
      <c r="Z372" s="38"/>
      <c r="AA372" s="38"/>
      <c r="AB372" s="38"/>
      <c r="AC372" s="38"/>
      <c r="AD372" s="38"/>
      <c r="AE372" s="38"/>
      <c r="AF372" s="38"/>
      <c r="AG372" s="38"/>
      <c r="AH372" s="38"/>
      <c r="AI372" s="38"/>
      <c r="AJ372" s="38"/>
      <c r="AK372" s="38"/>
      <c r="AL372" s="38"/>
      <c r="AM372" s="20"/>
    </row>
    <row r="373" spans="1:39" s="13" customFormat="1" ht="40.5" customHeight="1">
      <c r="A373" s="13">
        <v>1</v>
      </c>
      <c r="B373" s="13" t="s">
        <v>22</v>
      </c>
      <c r="C373" s="9">
        <v>2025</v>
      </c>
      <c r="D373" s="9" t="s">
        <v>1670</v>
      </c>
      <c r="E373" s="9" t="s">
        <v>1606</v>
      </c>
      <c r="F373" s="12" t="s">
        <v>25</v>
      </c>
      <c r="G373" s="24">
        <v>26666666</v>
      </c>
      <c r="H373" s="17">
        <v>1032408497</v>
      </c>
      <c r="I373" s="9" t="s">
        <v>1671</v>
      </c>
      <c r="J373" s="9" t="s">
        <v>1672</v>
      </c>
      <c r="K373" s="9" t="s">
        <v>1673</v>
      </c>
      <c r="L373" s="18">
        <v>45938</v>
      </c>
      <c r="M373" s="18">
        <v>45940</v>
      </c>
      <c r="N373" s="19" t="s">
        <v>29</v>
      </c>
      <c r="O373" s="21">
        <v>0</v>
      </c>
      <c r="P373" s="11">
        <v>0</v>
      </c>
      <c r="Q373" s="21">
        <v>0</v>
      </c>
      <c r="R373" s="19">
        <f t="shared" si="6"/>
        <v>26666666</v>
      </c>
      <c r="S373" s="25">
        <v>1</v>
      </c>
      <c r="T373" s="26">
        <v>1</v>
      </c>
      <c r="U373" s="32" t="s">
        <v>1674</v>
      </c>
      <c r="V373" s="22" t="s">
        <v>1675</v>
      </c>
      <c r="W373" s="38"/>
      <c r="X373" s="38"/>
      <c r="Y373" s="38"/>
      <c r="Z373" s="38"/>
      <c r="AA373" s="38"/>
      <c r="AB373" s="38"/>
      <c r="AC373" s="38"/>
      <c r="AD373" s="38"/>
      <c r="AE373" s="38"/>
      <c r="AF373" s="38"/>
      <c r="AG373" s="38"/>
      <c r="AH373" s="38"/>
      <c r="AI373" s="38"/>
      <c r="AJ373" s="38"/>
      <c r="AK373" s="38"/>
      <c r="AL373" s="38"/>
      <c r="AM373" s="20"/>
    </row>
    <row r="374" spans="1:39" s="13" customFormat="1" ht="40.5" customHeight="1">
      <c r="A374" s="13">
        <v>1</v>
      </c>
      <c r="B374" s="13" t="s">
        <v>22</v>
      </c>
      <c r="C374" s="9">
        <v>2025</v>
      </c>
      <c r="D374" s="9" t="s">
        <v>1676</v>
      </c>
      <c r="E374" s="9" t="s">
        <v>1606</v>
      </c>
      <c r="F374" s="12" t="s">
        <v>25</v>
      </c>
      <c r="G374" s="24">
        <v>19000000</v>
      </c>
      <c r="H374" s="17">
        <v>80159328</v>
      </c>
      <c r="I374" s="9" t="s">
        <v>1677</v>
      </c>
      <c r="J374" s="9" t="s">
        <v>104</v>
      </c>
      <c r="K374" s="9" t="s">
        <v>1028</v>
      </c>
      <c r="L374" s="18">
        <v>45946</v>
      </c>
      <c r="M374" s="18">
        <v>45954</v>
      </c>
      <c r="N374" s="19" t="s">
        <v>29</v>
      </c>
      <c r="O374" s="21">
        <v>0</v>
      </c>
      <c r="P374" s="11">
        <v>0</v>
      </c>
      <c r="Q374" s="21">
        <v>0</v>
      </c>
      <c r="R374" s="19">
        <f t="shared" si="6"/>
        <v>19000000</v>
      </c>
      <c r="S374" s="25">
        <v>1</v>
      </c>
      <c r="T374" s="26">
        <v>1</v>
      </c>
      <c r="U374" s="68" t="s">
        <v>1678</v>
      </c>
      <c r="V374" s="22" t="s">
        <v>1679</v>
      </c>
      <c r="W374" s="38"/>
      <c r="X374" s="38"/>
      <c r="Y374" s="38"/>
      <c r="Z374" s="38"/>
      <c r="AA374" s="38"/>
      <c r="AB374" s="38"/>
      <c r="AC374" s="38"/>
      <c r="AD374" s="38"/>
      <c r="AE374" s="38"/>
      <c r="AF374" s="38"/>
      <c r="AG374" s="38"/>
      <c r="AH374" s="38"/>
      <c r="AI374" s="38"/>
      <c r="AJ374" s="38"/>
      <c r="AK374" s="38"/>
      <c r="AL374" s="38"/>
      <c r="AM374" s="20"/>
    </row>
    <row r="375" spans="1:39" s="13" customFormat="1" ht="40.5" customHeight="1">
      <c r="A375" s="13">
        <v>1</v>
      </c>
      <c r="B375" s="13" t="s">
        <v>22</v>
      </c>
      <c r="C375" s="9">
        <v>2025</v>
      </c>
      <c r="D375" s="9" t="s">
        <v>1680</v>
      </c>
      <c r="E375" s="9" t="s">
        <v>1606</v>
      </c>
      <c r="F375" s="12" t="s">
        <v>25</v>
      </c>
      <c r="G375" s="24">
        <v>7440000</v>
      </c>
      <c r="H375" s="17">
        <v>79865020</v>
      </c>
      <c r="I375" s="9" t="s">
        <v>1681</v>
      </c>
      <c r="J375" s="9" t="s">
        <v>1682</v>
      </c>
      <c r="K375" s="9" t="s">
        <v>218</v>
      </c>
      <c r="L375" s="18">
        <v>45945</v>
      </c>
      <c r="M375" s="18">
        <v>45951</v>
      </c>
      <c r="N375" s="19" t="s">
        <v>29</v>
      </c>
      <c r="O375" s="21">
        <v>0</v>
      </c>
      <c r="P375" s="11">
        <v>0</v>
      </c>
      <c r="Q375" s="21">
        <v>0</v>
      </c>
      <c r="R375" s="19">
        <f t="shared" ref="R375:R438" si="7">G375+P375</f>
        <v>7440000</v>
      </c>
      <c r="S375" s="25">
        <v>1</v>
      </c>
      <c r="T375" s="26">
        <v>0.93</v>
      </c>
      <c r="U375" s="32" t="s">
        <v>1683</v>
      </c>
      <c r="V375" s="22" t="s">
        <v>1684</v>
      </c>
      <c r="W375" s="38"/>
      <c r="X375" s="38"/>
      <c r="Y375" s="38"/>
      <c r="Z375" s="38"/>
      <c r="AA375" s="38"/>
      <c r="AB375" s="38"/>
      <c r="AC375" s="38"/>
      <c r="AD375" s="38"/>
      <c r="AE375" s="38"/>
      <c r="AF375" s="38"/>
      <c r="AG375" s="38"/>
      <c r="AH375" s="38"/>
      <c r="AI375" s="38"/>
      <c r="AJ375" s="38"/>
      <c r="AK375" s="38"/>
      <c r="AL375" s="38"/>
      <c r="AM375" s="20"/>
    </row>
    <row r="376" spans="1:39" s="13" customFormat="1" ht="40.5" customHeight="1">
      <c r="A376" s="13">
        <v>1</v>
      </c>
      <c r="B376" s="13" t="s">
        <v>22</v>
      </c>
      <c r="C376" s="9">
        <v>2025</v>
      </c>
      <c r="D376" s="9" t="s">
        <v>1685</v>
      </c>
      <c r="E376" s="9" t="s">
        <v>1606</v>
      </c>
      <c r="F376" s="12" t="s">
        <v>25</v>
      </c>
      <c r="G376" s="24">
        <v>8828800</v>
      </c>
      <c r="H376" s="17">
        <v>1022401679</v>
      </c>
      <c r="I376" s="9" t="s">
        <v>1686</v>
      </c>
      <c r="J376" s="9" t="s">
        <v>133</v>
      </c>
      <c r="K376" s="9" t="s">
        <v>58</v>
      </c>
      <c r="L376" s="18">
        <v>45947</v>
      </c>
      <c r="M376" s="18">
        <v>45954</v>
      </c>
      <c r="N376" s="19" t="s">
        <v>29</v>
      </c>
      <c r="O376" s="21">
        <v>0</v>
      </c>
      <c r="P376" s="11">
        <v>0</v>
      </c>
      <c r="Q376" s="21">
        <v>0</v>
      </c>
      <c r="R376" s="19">
        <f t="shared" si="7"/>
        <v>8828800</v>
      </c>
      <c r="S376" s="25">
        <v>1</v>
      </c>
      <c r="T376" s="26">
        <v>0.81</v>
      </c>
      <c r="U376" s="32" t="s">
        <v>1687</v>
      </c>
      <c r="V376" s="22" t="s">
        <v>1688</v>
      </c>
      <c r="W376" s="38"/>
      <c r="X376" s="38"/>
      <c r="Y376" s="38"/>
      <c r="Z376" s="38"/>
      <c r="AA376" s="38"/>
      <c r="AB376" s="38"/>
      <c r="AC376" s="38"/>
      <c r="AD376" s="38"/>
      <c r="AE376" s="38"/>
      <c r="AF376" s="38"/>
      <c r="AG376" s="38"/>
      <c r="AH376" s="38"/>
      <c r="AI376" s="38"/>
      <c r="AJ376" s="38"/>
      <c r="AK376" s="38"/>
      <c r="AL376" s="38"/>
      <c r="AM376" s="20"/>
    </row>
    <row r="377" spans="1:39" s="13" customFormat="1" ht="40.5" customHeight="1">
      <c r="A377" s="13">
        <v>1</v>
      </c>
      <c r="B377" s="13" t="s">
        <v>22</v>
      </c>
      <c r="C377" s="9">
        <v>2025</v>
      </c>
      <c r="D377" s="9" t="s">
        <v>1689</v>
      </c>
      <c r="E377" s="9" t="s">
        <v>1606</v>
      </c>
      <c r="F377" s="12" t="s">
        <v>25</v>
      </c>
      <c r="G377" s="24">
        <v>27533333</v>
      </c>
      <c r="H377" s="17">
        <v>1020771988</v>
      </c>
      <c r="I377" s="9" t="s">
        <v>1690</v>
      </c>
      <c r="J377" s="9" t="s">
        <v>1691</v>
      </c>
      <c r="K377" s="9" t="s">
        <v>112</v>
      </c>
      <c r="L377" s="18">
        <v>45947</v>
      </c>
      <c r="M377" s="18">
        <v>45951</v>
      </c>
      <c r="N377" s="19" t="s">
        <v>29</v>
      </c>
      <c r="O377" s="21">
        <v>0</v>
      </c>
      <c r="P377" s="11">
        <v>0</v>
      </c>
      <c r="Q377" s="21">
        <v>0</v>
      </c>
      <c r="R377" s="19">
        <f t="shared" si="7"/>
        <v>27533333</v>
      </c>
      <c r="S377" s="25">
        <v>1</v>
      </c>
      <c r="T377" s="26">
        <v>0.33</v>
      </c>
      <c r="U377" s="32" t="s">
        <v>1692</v>
      </c>
      <c r="V377" s="22" t="s">
        <v>1693</v>
      </c>
      <c r="W377" s="38"/>
      <c r="X377" s="38"/>
      <c r="Y377" s="38"/>
      <c r="Z377" s="38"/>
      <c r="AA377" s="38"/>
      <c r="AB377" s="38"/>
      <c r="AC377" s="38"/>
      <c r="AD377" s="38"/>
      <c r="AE377" s="38"/>
      <c r="AF377" s="38"/>
      <c r="AG377" s="38"/>
      <c r="AH377" s="38"/>
      <c r="AI377" s="38"/>
      <c r="AJ377" s="38"/>
      <c r="AK377" s="38"/>
      <c r="AL377" s="38"/>
      <c r="AM377" s="20"/>
    </row>
    <row r="378" spans="1:39" s="13" customFormat="1" ht="40.5" customHeight="1">
      <c r="A378" s="13">
        <v>1</v>
      </c>
      <c r="B378" s="13" t="s">
        <v>22</v>
      </c>
      <c r="C378" s="9">
        <v>2025</v>
      </c>
      <c r="D378" s="9" t="s">
        <v>1694</v>
      </c>
      <c r="E378" s="9" t="s">
        <v>1606</v>
      </c>
      <c r="F378" s="12" t="s">
        <v>25</v>
      </c>
      <c r="G378" s="24">
        <v>21250000</v>
      </c>
      <c r="H378" s="17">
        <v>15171980</v>
      </c>
      <c r="I378" s="9" t="s">
        <v>1695</v>
      </c>
      <c r="J378" s="9" t="s">
        <v>1696</v>
      </c>
      <c r="K378" s="9" t="s">
        <v>1697</v>
      </c>
      <c r="L378" s="18">
        <v>45953</v>
      </c>
      <c r="M378" s="18">
        <v>45965</v>
      </c>
      <c r="N378" s="19" t="s">
        <v>29</v>
      </c>
      <c r="O378" s="21">
        <v>0</v>
      </c>
      <c r="P378" s="11">
        <v>0</v>
      </c>
      <c r="Q378" s="21">
        <v>0</v>
      </c>
      <c r="R378" s="19">
        <f t="shared" si="7"/>
        <v>21250000</v>
      </c>
      <c r="S378" s="25">
        <v>1</v>
      </c>
      <c r="T378" s="26">
        <v>1</v>
      </c>
      <c r="U378" s="32" t="s">
        <v>1698</v>
      </c>
      <c r="V378" s="22" t="s">
        <v>1699</v>
      </c>
      <c r="W378" s="38"/>
      <c r="X378" s="38"/>
      <c r="Y378" s="38"/>
      <c r="Z378" s="38"/>
      <c r="AA378" s="38"/>
      <c r="AB378" s="38"/>
      <c r="AC378" s="38"/>
      <c r="AD378" s="38"/>
      <c r="AE378" s="38"/>
      <c r="AF378" s="38"/>
      <c r="AG378" s="38"/>
      <c r="AH378" s="38"/>
      <c r="AI378" s="38"/>
      <c r="AJ378" s="38"/>
      <c r="AK378" s="38"/>
      <c r="AL378" s="38"/>
      <c r="AM378" s="20"/>
    </row>
    <row r="379" spans="1:39" s="13" customFormat="1" ht="40.5" customHeight="1">
      <c r="A379" s="13">
        <v>1</v>
      </c>
      <c r="B379" s="13" t="s">
        <v>22</v>
      </c>
      <c r="C379" s="9">
        <v>2025</v>
      </c>
      <c r="D379" s="9" t="s">
        <v>1700</v>
      </c>
      <c r="E379" s="9" t="s">
        <v>1606</v>
      </c>
      <c r="F379" s="12" t="s">
        <v>25</v>
      </c>
      <c r="G379" s="24">
        <v>15033333</v>
      </c>
      <c r="H379" s="17">
        <v>1018454192</v>
      </c>
      <c r="I379" s="9" t="s">
        <v>491</v>
      </c>
      <c r="J379" s="9" t="s">
        <v>858</v>
      </c>
      <c r="K379" s="9" t="s">
        <v>1697</v>
      </c>
      <c r="L379" s="18">
        <v>45954</v>
      </c>
      <c r="M379" s="18">
        <v>45966</v>
      </c>
      <c r="N379" s="19" t="s">
        <v>29</v>
      </c>
      <c r="O379" s="21">
        <v>0</v>
      </c>
      <c r="P379" s="11">
        <v>0</v>
      </c>
      <c r="Q379" s="21">
        <v>0</v>
      </c>
      <c r="R379" s="19">
        <f t="shared" si="7"/>
        <v>15033333</v>
      </c>
      <c r="S379" s="25">
        <v>1</v>
      </c>
      <c r="T379" s="26">
        <v>1</v>
      </c>
      <c r="U379" s="32" t="s">
        <v>1701</v>
      </c>
      <c r="V379" s="22" t="s">
        <v>1702</v>
      </c>
      <c r="W379" s="38"/>
      <c r="X379" s="38"/>
      <c r="Y379" s="38"/>
      <c r="Z379" s="38"/>
      <c r="AA379" s="38"/>
      <c r="AB379" s="38"/>
      <c r="AC379" s="38"/>
      <c r="AD379" s="38"/>
      <c r="AE379" s="38"/>
      <c r="AF379" s="38"/>
      <c r="AG379" s="38"/>
      <c r="AH379" s="38"/>
      <c r="AI379" s="38"/>
      <c r="AJ379" s="38"/>
      <c r="AK379" s="38"/>
      <c r="AL379" s="38"/>
      <c r="AM379" s="20"/>
    </row>
    <row r="380" spans="1:39" s="13" customFormat="1" ht="40.5" customHeight="1">
      <c r="A380" s="13">
        <v>1</v>
      </c>
      <c r="B380" s="13" t="s">
        <v>22</v>
      </c>
      <c r="C380" s="9">
        <v>2025</v>
      </c>
      <c r="D380" s="9" t="s">
        <v>1703</v>
      </c>
      <c r="E380" s="9" t="s">
        <v>1606</v>
      </c>
      <c r="F380" s="12" t="s">
        <v>25</v>
      </c>
      <c r="G380" s="24">
        <v>22042000</v>
      </c>
      <c r="H380" s="17">
        <v>42880184</v>
      </c>
      <c r="I380" s="9" t="s">
        <v>766</v>
      </c>
      <c r="J380" s="9" t="s">
        <v>1704</v>
      </c>
      <c r="K380" s="9" t="s">
        <v>1705</v>
      </c>
      <c r="L380" s="18">
        <v>45957</v>
      </c>
      <c r="M380" s="18">
        <v>45960</v>
      </c>
      <c r="N380" s="19" t="s">
        <v>29</v>
      </c>
      <c r="O380" s="21">
        <v>0</v>
      </c>
      <c r="P380" s="11">
        <v>0</v>
      </c>
      <c r="Q380" s="21">
        <v>0</v>
      </c>
      <c r="R380" s="19">
        <f t="shared" si="7"/>
        <v>22042000</v>
      </c>
      <c r="S380" s="25">
        <v>1</v>
      </c>
      <c r="T380" s="26">
        <v>1</v>
      </c>
      <c r="U380" s="32" t="s">
        <v>1706</v>
      </c>
      <c r="V380" s="22" t="s">
        <v>1707</v>
      </c>
      <c r="W380" s="38"/>
      <c r="X380" s="38"/>
      <c r="Y380" s="38"/>
      <c r="Z380" s="38"/>
      <c r="AA380" s="38"/>
      <c r="AB380" s="38"/>
      <c r="AC380" s="38"/>
      <c r="AD380" s="38"/>
      <c r="AE380" s="38"/>
      <c r="AF380" s="38"/>
      <c r="AG380" s="38"/>
      <c r="AH380" s="38"/>
      <c r="AI380" s="38"/>
      <c r="AJ380" s="38"/>
      <c r="AK380" s="38"/>
      <c r="AL380" s="38"/>
      <c r="AM380" s="20"/>
    </row>
    <row r="381" spans="1:39" s="13" customFormat="1" ht="40.5" customHeight="1">
      <c r="A381" s="13">
        <v>1</v>
      </c>
      <c r="B381" s="13" t="s">
        <v>22</v>
      </c>
      <c r="C381" s="9">
        <v>2025</v>
      </c>
      <c r="D381" s="9" t="s">
        <v>1708</v>
      </c>
      <c r="E381" s="9" t="s">
        <v>1709</v>
      </c>
      <c r="F381" s="12" t="s">
        <v>25</v>
      </c>
      <c r="G381" s="30">
        <v>8125000</v>
      </c>
      <c r="H381" s="17">
        <v>1000698484</v>
      </c>
      <c r="I381" s="9" t="s">
        <v>1710</v>
      </c>
      <c r="J381" s="9" t="s">
        <v>1711</v>
      </c>
      <c r="K381" s="9" t="s">
        <v>218</v>
      </c>
      <c r="L381" s="18">
        <v>45958</v>
      </c>
      <c r="M381" s="18">
        <v>45960</v>
      </c>
      <c r="N381" s="19" t="s">
        <v>1280</v>
      </c>
      <c r="O381" s="21">
        <v>0</v>
      </c>
      <c r="P381" s="30">
        <v>0</v>
      </c>
      <c r="Q381" s="21">
        <v>0</v>
      </c>
      <c r="R381" s="19">
        <f t="shared" si="7"/>
        <v>8125000</v>
      </c>
      <c r="S381" s="25">
        <v>0.81578947368421051</v>
      </c>
      <c r="T381" s="31">
        <v>1</v>
      </c>
      <c r="U381" s="72" t="s">
        <v>1712</v>
      </c>
      <c r="V381" s="9" t="s">
        <v>269</v>
      </c>
      <c r="W381" s="38"/>
      <c r="X381" s="38"/>
      <c r="Y381" s="38"/>
      <c r="Z381" s="38"/>
      <c r="AA381" s="38"/>
      <c r="AB381" s="38"/>
      <c r="AC381" s="38"/>
      <c r="AD381" s="38"/>
      <c r="AE381" s="38"/>
      <c r="AF381" s="38"/>
      <c r="AG381" s="38"/>
      <c r="AH381" s="38"/>
      <c r="AI381" s="38"/>
      <c r="AJ381" s="38"/>
      <c r="AK381" s="38"/>
      <c r="AL381" s="38"/>
      <c r="AM381" s="20"/>
    </row>
    <row r="382" spans="1:39" s="13" customFormat="1" ht="40.5" customHeight="1">
      <c r="A382" s="13">
        <v>1</v>
      </c>
      <c r="B382" s="13" t="s">
        <v>22</v>
      </c>
      <c r="C382" s="9">
        <v>2025</v>
      </c>
      <c r="D382" s="9" t="s">
        <v>1713</v>
      </c>
      <c r="E382" s="9" t="s">
        <v>1714</v>
      </c>
      <c r="F382" s="12" t="s">
        <v>25</v>
      </c>
      <c r="G382" s="30">
        <v>97599407</v>
      </c>
      <c r="H382" s="17">
        <v>860036122</v>
      </c>
      <c r="I382" s="9" t="s">
        <v>1715</v>
      </c>
      <c r="J382" s="9" t="s">
        <v>1716</v>
      </c>
      <c r="K382" s="9" t="s">
        <v>35</v>
      </c>
      <c r="L382" s="18">
        <v>45958</v>
      </c>
      <c r="M382" s="18">
        <v>45958</v>
      </c>
      <c r="N382" s="19" t="s">
        <v>1280</v>
      </c>
      <c r="O382" s="21">
        <v>0</v>
      </c>
      <c r="P382" s="30">
        <v>0</v>
      </c>
      <c r="Q382" s="21">
        <v>0</v>
      </c>
      <c r="R382" s="19">
        <f t="shared" si="7"/>
        <v>97599407</v>
      </c>
      <c r="S382" s="25" t="s">
        <v>1717</v>
      </c>
      <c r="T382" s="31" t="s">
        <v>1717</v>
      </c>
      <c r="U382" s="70" t="s">
        <v>1718</v>
      </c>
      <c r="V382" s="9" t="s">
        <v>1719</v>
      </c>
      <c r="W382" s="38"/>
      <c r="X382" s="38"/>
      <c r="Y382" s="38"/>
      <c r="Z382" s="38"/>
      <c r="AA382" s="38"/>
      <c r="AB382" s="38"/>
      <c r="AC382" s="38"/>
      <c r="AD382" s="38"/>
      <c r="AE382" s="38"/>
      <c r="AF382" s="38"/>
      <c r="AG382" s="38"/>
      <c r="AH382" s="38"/>
      <c r="AI382" s="38"/>
      <c r="AJ382" s="38"/>
      <c r="AK382" s="38"/>
      <c r="AL382" s="38"/>
      <c r="AM382" s="20"/>
    </row>
    <row r="383" spans="1:39" s="13" customFormat="1" ht="40.5" customHeight="1">
      <c r="A383" s="13">
        <v>1</v>
      </c>
      <c r="B383" s="13" t="s">
        <v>22</v>
      </c>
      <c r="C383" s="9">
        <v>2025</v>
      </c>
      <c r="D383" s="9" t="s">
        <v>1720</v>
      </c>
      <c r="E383" s="9" t="s">
        <v>1606</v>
      </c>
      <c r="F383" s="12" t="s">
        <v>25</v>
      </c>
      <c r="G383" s="30">
        <v>12500000</v>
      </c>
      <c r="H383" s="17">
        <v>1117542740</v>
      </c>
      <c r="I383" s="9" t="s">
        <v>1721</v>
      </c>
      <c r="J383" s="9" t="s">
        <v>277</v>
      </c>
      <c r="K383" s="9" t="s">
        <v>1722</v>
      </c>
      <c r="L383" s="18">
        <v>45958</v>
      </c>
      <c r="M383" s="18">
        <v>45965</v>
      </c>
      <c r="N383" s="19" t="s">
        <v>36</v>
      </c>
      <c r="O383" s="21">
        <v>0</v>
      </c>
      <c r="P383" s="30">
        <v>0</v>
      </c>
      <c r="Q383" s="21">
        <v>0</v>
      </c>
      <c r="R383" s="19">
        <f t="shared" si="7"/>
        <v>12500000</v>
      </c>
      <c r="S383" s="25">
        <v>1</v>
      </c>
      <c r="T383" s="31">
        <v>1</v>
      </c>
      <c r="U383" s="72" t="s">
        <v>1723</v>
      </c>
      <c r="V383" s="9" t="s">
        <v>48</v>
      </c>
      <c r="W383" s="38"/>
      <c r="X383" s="38"/>
      <c r="Y383" s="38"/>
      <c r="Z383" s="38"/>
      <c r="AA383" s="38"/>
      <c r="AB383" s="38"/>
      <c r="AC383" s="38"/>
      <c r="AD383" s="38"/>
      <c r="AE383" s="38"/>
      <c r="AF383" s="38"/>
      <c r="AG383" s="38"/>
      <c r="AH383" s="38"/>
      <c r="AI383" s="38"/>
      <c r="AJ383" s="38"/>
      <c r="AK383" s="38"/>
      <c r="AL383" s="38"/>
      <c r="AM383" s="20"/>
    </row>
    <row r="384" spans="1:39" s="13" customFormat="1" ht="40.5" customHeight="1">
      <c r="A384" s="13">
        <v>1</v>
      </c>
      <c r="B384" s="13" t="s">
        <v>22</v>
      </c>
      <c r="C384" s="9">
        <v>2025</v>
      </c>
      <c r="D384" s="9" t="s">
        <v>1724</v>
      </c>
      <c r="E384" s="9" t="s">
        <v>1606</v>
      </c>
      <c r="F384" s="9" t="s">
        <v>1595</v>
      </c>
      <c r="G384" s="30">
        <v>250721036</v>
      </c>
      <c r="H384" s="17">
        <v>900782536</v>
      </c>
      <c r="I384" s="9" t="s">
        <v>1725</v>
      </c>
      <c r="J384" s="9" t="s">
        <v>1726</v>
      </c>
      <c r="K384" s="9" t="s">
        <v>57</v>
      </c>
      <c r="L384" s="18">
        <v>45961</v>
      </c>
      <c r="M384" s="18">
        <v>45971</v>
      </c>
      <c r="N384" s="19" t="s">
        <v>1280</v>
      </c>
      <c r="O384" s="21">
        <v>0</v>
      </c>
      <c r="P384" s="30">
        <v>0</v>
      </c>
      <c r="Q384" s="21">
        <v>0</v>
      </c>
      <c r="R384" s="19">
        <f t="shared" si="7"/>
        <v>250721036</v>
      </c>
      <c r="S384" s="25">
        <v>1</v>
      </c>
      <c r="T384" s="31">
        <v>0.2</v>
      </c>
      <c r="U384" s="70" t="s">
        <v>1727</v>
      </c>
      <c r="V384" s="9" t="s">
        <v>1728</v>
      </c>
      <c r="W384" s="38"/>
      <c r="X384" s="38"/>
      <c r="Y384" s="38"/>
      <c r="Z384" s="38"/>
      <c r="AA384" s="38"/>
      <c r="AB384" s="38"/>
      <c r="AC384" s="38"/>
      <c r="AD384" s="38"/>
      <c r="AE384" s="38"/>
      <c r="AF384" s="38"/>
      <c r="AG384" s="38"/>
      <c r="AH384" s="38"/>
      <c r="AI384" s="38"/>
      <c r="AJ384" s="38"/>
      <c r="AK384" s="38"/>
      <c r="AL384" s="38"/>
      <c r="AM384" s="20"/>
    </row>
    <row r="385" spans="1:39" s="13" customFormat="1" ht="40.5" customHeight="1">
      <c r="A385" s="13">
        <v>1</v>
      </c>
      <c r="B385" s="13" t="s">
        <v>22</v>
      </c>
      <c r="C385" s="9">
        <v>2025</v>
      </c>
      <c r="D385" s="9" t="s">
        <v>1729</v>
      </c>
      <c r="E385" s="9" t="s">
        <v>1606</v>
      </c>
      <c r="F385" s="12" t="s">
        <v>25</v>
      </c>
      <c r="G385" s="30">
        <v>124984200</v>
      </c>
      <c r="H385" s="17">
        <v>900244364</v>
      </c>
      <c r="I385" s="9" t="s">
        <v>1730</v>
      </c>
      <c r="J385" s="9" t="s">
        <v>1731</v>
      </c>
      <c r="K385" s="9" t="s">
        <v>58</v>
      </c>
      <c r="L385" s="18">
        <v>45961</v>
      </c>
      <c r="M385" s="18">
        <v>45971</v>
      </c>
      <c r="N385" s="19" t="s">
        <v>1280</v>
      </c>
      <c r="O385" s="21">
        <v>0</v>
      </c>
      <c r="P385" s="30">
        <v>0</v>
      </c>
      <c r="Q385" s="21">
        <v>0</v>
      </c>
      <c r="R385" s="19">
        <f t="shared" si="7"/>
        <v>124984200</v>
      </c>
      <c r="S385" s="25">
        <v>0.56043956043956045</v>
      </c>
      <c r="T385" s="31">
        <v>0</v>
      </c>
      <c r="U385" s="70" t="s">
        <v>1732</v>
      </c>
      <c r="V385" s="9" t="s">
        <v>126</v>
      </c>
      <c r="W385" s="38"/>
      <c r="X385" s="38"/>
      <c r="Y385" s="38"/>
      <c r="Z385" s="38"/>
      <c r="AA385" s="38"/>
      <c r="AB385" s="38"/>
      <c r="AC385" s="38"/>
      <c r="AD385" s="38"/>
      <c r="AE385" s="38"/>
      <c r="AF385" s="38"/>
      <c r="AG385" s="38"/>
      <c r="AH385" s="38"/>
      <c r="AI385" s="38"/>
      <c r="AJ385" s="38"/>
      <c r="AK385" s="38"/>
      <c r="AL385" s="38"/>
      <c r="AM385" s="20"/>
    </row>
    <row r="386" spans="1:39" s="13" customFormat="1" ht="40.5" customHeight="1">
      <c r="A386" s="13">
        <v>1</v>
      </c>
      <c r="B386" s="13" t="s">
        <v>22</v>
      </c>
      <c r="C386" s="9">
        <v>2025</v>
      </c>
      <c r="D386" s="9" t="s">
        <v>1733</v>
      </c>
      <c r="E386" s="9" t="s">
        <v>1709</v>
      </c>
      <c r="F386" s="12" t="s">
        <v>25</v>
      </c>
      <c r="G386" s="30">
        <v>675556899</v>
      </c>
      <c r="H386" s="17">
        <v>830128286</v>
      </c>
      <c r="I386" s="9" t="s">
        <v>1734</v>
      </c>
      <c r="J386" s="9" t="s">
        <v>1735</v>
      </c>
      <c r="K386" s="9" t="s">
        <v>1654</v>
      </c>
      <c r="L386" s="18">
        <v>45961</v>
      </c>
      <c r="M386" s="18">
        <v>45968</v>
      </c>
      <c r="N386" s="19" t="s">
        <v>1280</v>
      </c>
      <c r="O386" s="21">
        <v>0</v>
      </c>
      <c r="P386" s="30">
        <v>0</v>
      </c>
      <c r="Q386" s="21">
        <v>0</v>
      </c>
      <c r="R386" s="19">
        <f t="shared" si="7"/>
        <v>675556899</v>
      </c>
      <c r="S386" s="25">
        <v>0.8</v>
      </c>
      <c r="T386" s="31">
        <v>0.22</v>
      </c>
      <c r="U386" s="70" t="s">
        <v>1736</v>
      </c>
      <c r="V386" s="9" t="s">
        <v>1737</v>
      </c>
      <c r="W386" s="38"/>
      <c r="X386" s="38"/>
      <c r="Y386" s="38"/>
      <c r="Z386" s="38"/>
      <c r="AA386" s="38"/>
      <c r="AB386" s="38"/>
      <c r="AC386" s="38"/>
      <c r="AD386" s="38"/>
      <c r="AE386" s="38"/>
      <c r="AF386" s="38"/>
      <c r="AG386" s="38"/>
      <c r="AH386" s="38"/>
      <c r="AI386" s="38"/>
      <c r="AJ386" s="38"/>
      <c r="AK386" s="38"/>
      <c r="AL386" s="38"/>
      <c r="AM386" s="20"/>
    </row>
    <row r="387" spans="1:39" s="13" customFormat="1" ht="40.5" customHeight="1">
      <c r="A387" s="13">
        <v>1</v>
      </c>
      <c r="B387" s="13" t="s">
        <v>22</v>
      </c>
      <c r="C387" s="9">
        <v>2025</v>
      </c>
      <c r="D387" s="9" t="s">
        <v>1738</v>
      </c>
      <c r="E387" s="9" t="s">
        <v>1632</v>
      </c>
      <c r="F387" s="9" t="s">
        <v>1595</v>
      </c>
      <c r="G387" s="30">
        <v>344290000</v>
      </c>
      <c r="H387" s="17">
        <v>900381064</v>
      </c>
      <c r="I387" s="9" t="s">
        <v>1739</v>
      </c>
      <c r="J387" s="9" t="s">
        <v>1740</v>
      </c>
      <c r="K387" s="9" t="s">
        <v>28</v>
      </c>
      <c r="L387" s="18">
        <v>45965</v>
      </c>
      <c r="M387" s="18">
        <v>45972</v>
      </c>
      <c r="N387" s="19" t="s">
        <v>1280</v>
      </c>
      <c r="O387" s="21">
        <v>0</v>
      </c>
      <c r="P387" s="30">
        <v>0</v>
      </c>
      <c r="Q387" s="21">
        <v>0</v>
      </c>
      <c r="R387" s="19">
        <f t="shared" si="7"/>
        <v>344290000</v>
      </c>
      <c r="S387" s="25">
        <v>0.84</v>
      </c>
      <c r="T387" s="31">
        <v>0.46</v>
      </c>
      <c r="U387" s="70" t="s">
        <v>1741</v>
      </c>
      <c r="V387" s="9" t="s">
        <v>1742</v>
      </c>
      <c r="W387" s="38"/>
      <c r="X387" s="38"/>
      <c r="Y387" s="38"/>
      <c r="Z387" s="38"/>
      <c r="AA387" s="38"/>
      <c r="AB387" s="38"/>
      <c r="AC387" s="38"/>
      <c r="AD387" s="38"/>
      <c r="AE387" s="38"/>
      <c r="AF387" s="38"/>
      <c r="AG387" s="38"/>
      <c r="AH387" s="38"/>
      <c r="AI387" s="38"/>
      <c r="AJ387" s="38"/>
      <c r="AK387" s="38"/>
      <c r="AL387" s="38"/>
      <c r="AM387" s="20"/>
    </row>
    <row r="388" spans="1:39" s="13" customFormat="1" ht="40.5" customHeight="1">
      <c r="A388" s="13">
        <v>1</v>
      </c>
      <c r="B388" s="13" t="s">
        <v>22</v>
      </c>
      <c r="C388" s="9">
        <v>2025</v>
      </c>
      <c r="D388" s="9" t="s">
        <v>1743</v>
      </c>
      <c r="E388" s="9" t="s">
        <v>1606</v>
      </c>
      <c r="F388" s="12" t="s">
        <v>25</v>
      </c>
      <c r="G388" s="30">
        <v>15600000</v>
      </c>
      <c r="H388" s="17">
        <v>52109543</v>
      </c>
      <c r="I388" s="9" t="s">
        <v>1744</v>
      </c>
      <c r="J388" s="9" t="s">
        <v>1745</v>
      </c>
      <c r="K388" s="9" t="s">
        <v>68</v>
      </c>
      <c r="L388" s="18">
        <v>45961</v>
      </c>
      <c r="M388" s="18">
        <v>45966</v>
      </c>
      <c r="N388" s="19" t="s">
        <v>1280</v>
      </c>
      <c r="O388" s="21">
        <v>0</v>
      </c>
      <c r="P388" s="30">
        <v>0</v>
      </c>
      <c r="Q388" s="21">
        <v>0</v>
      </c>
      <c r="R388" s="19">
        <f t="shared" si="7"/>
        <v>15600000</v>
      </c>
      <c r="S388" s="25">
        <v>0.91803278688524592</v>
      </c>
      <c r="T388" s="31">
        <v>0.43</v>
      </c>
      <c r="U388" s="70" t="s">
        <v>1746</v>
      </c>
      <c r="V388" s="9" t="s">
        <v>126</v>
      </c>
      <c r="W388" s="38"/>
      <c r="X388" s="38"/>
      <c r="Y388" s="38"/>
      <c r="Z388" s="38"/>
      <c r="AA388" s="38"/>
      <c r="AB388" s="38"/>
      <c r="AC388" s="38"/>
      <c r="AD388" s="38"/>
      <c r="AE388" s="38"/>
      <c r="AF388" s="38"/>
      <c r="AG388" s="38"/>
      <c r="AH388" s="38"/>
      <c r="AI388" s="38"/>
      <c r="AJ388" s="38"/>
      <c r="AK388" s="38"/>
      <c r="AL388" s="38"/>
      <c r="AM388" s="20"/>
    </row>
    <row r="389" spans="1:39" s="13" customFormat="1" ht="40.5" customHeight="1">
      <c r="A389" s="13">
        <v>1</v>
      </c>
      <c r="B389" s="13" t="s">
        <v>22</v>
      </c>
      <c r="C389" s="9">
        <v>2025</v>
      </c>
      <c r="D389" s="9" t="s">
        <v>1747</v>
      </c>
      <c r="E389" s="9" t="s">
        <v>1748</v>
      </c>
      <c r="F389" s="12" t="s">
        <v>1571</v>
      </c>
      <c r="G389" s="30">
        <v>849199500</v>
      </c>
      <c r="H389" s="17">
        <v>1098623565</v>
      </c>
      <c r="I389" s="9" t="s">
        <v>1749</v>
      </c>
      <c r="J389" s="9" t="s">
        <v>1750</v>
      </c>
      <c r="K389" s="9" t="s">
        <v>58</v>
      </c>
      <c r="L389" s="18">
        <v>45961</v>
      </c>
      <c r="M389" s="18">
        <v>45972</v>
      </c>
      <c r="N389" s="19" t="s">
        <v>1280</v>
      </c>
      <c r="O389" s="21" t="s">
        <v>1751</v>
      </c>
      <c r="P389" s="30">
        <v>424599750</v>
      </c>
      <c r="Q389" s="21">
        <v>0</v>
      </c>
      <c r="R389" s="19">
        <f t="shared" si="7"/>
        <v>1273799250</v>
      </c>
      <c r="S389" s="25">
        <v>0.36764705882352944</v>
      </c>
      <c r="T389" s="31">
        <v>0</v>
      </c>
      <c r="U389" s="70" t="s">
        <v>1752</v>
      </c>
      <c r="V389" s="9" t="s">
        <v>1753</v>
      </c>
      <c r="W389" s="38"/>
      <c r="X389" s="38"/>
      <c r="Y389" s="38"/>
      <c r="Z389" s="38"/>
      <c r="AA389" s="38"/>
      <c r="AB389" s="38"/>
      <c r="AC389" s="38"/>
      <c r="AD389" s="38"/>
      <c r="AE389" s="38"/>
      <c r="AF389" s="38"/>
      <c r="AG389" s="38"/>
      <c r="AH389" s="38"/>
      <c r="AI389" s="38"/>
      <c r="AJ389" s="38"/>
      <c r="AK389" s="38"/>
      <c r="AL389" s="38"/>
      <c r="AM389" s="20"/>
    </row>
    <row r="390" spans="1:39" s="13" customFormat="1" ht="40.5" customHeight="1">
      <c r="A390" s="13">
        <v>1</v>
      </c>
      <c r="B390" s="13" t="s">
        <v>22</v>
      </c>
      <c r="C390" s="9">
        <v>2025</v>
      </c>
      <c r="D390" s="9" t="s">
        <v>1754</v>
      </c>
      <c r="E390" s="9" t="s">
        <v>1748</v>
      </c>
      <c r="F390" s="12" t="s">
        <v>1571</v>
      </c>
      <c r="G390" s="30">
        <v>352292360</v>
      </c>
      <c r="H390" s="17">
        <v>830096621</v>
      </c>
      <c r="I390" s="9" t="s">
        <v>1755</v>
      </c>
      <c r="J390" s="9" t="s">
        <v>1756</v>
      </c>
      <c r="K390" s="9" t="s">
        <v>58</v>
      </c>
      <c r="L390" s="18">
        <v>45961</v>
      </c>
      <c r="M390" s="18">
        <v>45971</v>
      </c>
      <c r="N390" s="19" t="s">
        <v>1280</v>
      </c>
      <c r="O390" s="21" t="s">
        <v>1757</v>
      </c>
      <c r="P390" s="30">
        <v>0</v>
      </c>
      <c r="Q390" s="21">
        <v>0</v>
      </c>
      <c r="R390" s="19">
        <f t="shared" si="7"/>
        <v>352292360</v>
      </c>
      <c r="S390" s="25">
        <v>0.9</v>
      </c>
      <c r="T390" s="31">
        <v>0</v>
      </c>
      <c r="U390" s="71" t="s">
        <v>1752</v>
      </c>
      <c r="V390" s="9" t="s">
        <v>1758</v>
      </c>
      <c r="W390" s="38"/>
      <c r="X390" s="38"/>
      <c r="Y390" s="38"/>
      <c r="Z390" s="38"/>
      <c r="AA390" s="38"/>
      <c r="AB390" s="38"/>
      <c r="AC390" s="38"/>
      <c r="AD390" s="38"/>
      <c r="AE390" s="38"/>
      <c r="AF390" s="38"/>
      <c r="AG390" s="38"/>
      <c r="AH390" s="38"/>
      <c r="AI390" s="38"/>
      <c r="AJ390" s="38"/>
      <c r="AK390" s="38"/>
      <c r="AL390" s="38"/>
      <c r="AM390" s="20"/>
    </row>
    <row r="391" spans="1:39" s="13" customFormat="1" ht="40.5" customHeight="1">
      <c r="A391" s="13">
        <v>1</v>
      </c>
      <c r="B391" s="13" t="s">
        <v>22</v>
      </c>
      <c r="C391" s="9">
        <v>2025</v>
      </c>
      <c r="D391" s="9" t="s">
        <v>1759</v>
      </c>
      <c r="E391" s="9" t="s">
        <v>1709</v>
      </c>
      <c r="F391" s="12" t="s">
        <v>1760</v>
      </c>
      <c r="G391" s="30">
        <v>10635000</v>
      </c>
      <c r="H391" s="17">
        <v>900336588</v>
      </c>
      <c r="I391" s="9" t="s">
        <v>1761</v>
      </c>
      <c r="J391" s="9" t="s">
        <v>1762</v>
      </c>
      <c r="K391" s="9" t="s">
        <v>58</v>
      </c>
      <c r="L391" s="18">
        <v>45965</v>
      </c>
      <c r="M391" s="18">
        <v>45981</v>
      </c>
      <c r="N391" s="19" t="s">
        <v>1280</v>
      </c>
      <c r="O391" s="21">
        <v>0</v>
      </c>
      <c r="P391" s="30">
        <v>0</v>
      </c>
      <c r="Q391" s="21">
        <v>0</v>
      </c>
      <c r="R391" s="19">
        <f t="shared" si="7"/>
        <v>10635000</v>
      </c>
      <c r="S391" s="25">
        <v>0.7321428571428571</v>
      </c>
      <c r="T391" s="31">
        <v>0</v>
      </c>
      <c r="U391" s="70" t="s">
        <v>1763</v>
      </c>
      <c r="V391" s="9" t="s">
        <v>1742</v>
      </c>
      <c r="W391" s="38"/>
      <c r="X391" s="38"/>
      <c r="Y391" s="38"/>
      <c r="Z391" s="38"/>
      <c r="AA391" s="38"/>
      <c r="AB391" s="38"/>
      <c r="AC391" s="38"/>
      <c r="AD391" s="38"/>
      <c r="AE391" s="38"/>
      <c r="AF391" s="38"/>
      <c r="AG391" s="38"/>
      <c r="AH391" s="38"/>
      <c r="AI391" s="38"/>
      <c r="AJ391" s="38"/>
      <c r="AK391" s="38"/>
      <c r="AL391" s="38"/>
      <c r="AM391" s="20"/>
    </row>
    <row r="392" spans="1:39" s="13" customFormat="1" ht="40.5" customHeight="1">
      <c r="A392" s="13">
        <v>1</v>
      </c>
      <c r="B392" s="13" t="s">
        <v>22</v>
      </c>
      <c r="C392" s="9">
        <v>2025</v>
      </c>
      <c r="D392" s="9" t="s">
        <v>1764</v>
      </c>
      <c r="E392" s="9" t="s">
        <v>1632</v>
      </c>
      <c r="F392" s="9" t="s">
        <v>1485</v>
      </c>
      <c r="G392" s="30">
        <v>12950000000</v>
      </c>
      <c r="H392" s="17">
        <v>8808165007</v>
      </c>
      <c r="I392" s="9" t="s">
        <v>1765</v>
      </c>
      <c r="J392" s="9" t="s">
        <v>1766</v>
      </c>
      <c r="K392" s="9" t="s">
        <v>1767</v>
      </c>
      <c r="L392" s="18">
        <v>45961</v>
      </c>
      <c r="M392" s="18">
        <v>46017</v>
      </c>
      <c r="N392" s="19" t="s">
        <v>1280</v>
      </c>
      <c r="O392" s="21" t="s">
        <v>832</v>
      </c>
      <c r="P392" s="30">
        <v>893028970</v>
      </c>
      <c r="Q392" s="21">
        <v>0</v>
      </c>
      <c r="R392" s="19">
        <f t="shared" si="7"/>
        <v>13843028970</v>
      </c>
      <c r="S392" s="25">
        <v>0.15</v>
      </c>
      <c r="T392" s="31">
        <v>0</v>
      </c>
      <c r="U392" s="70" t="s">
        <v>1768</v>
      </c>
      <c r="V392" s="9" t="s">
        <v>1769</v>
      </c>
      <c r="W392" s="38"/>
      <c r="X392" s="38"/>
      <c r="Y392" s="38"/>
      <c r="Z392" s="38"/>
      <c r="AA392" s="38"/>
      <c r="AB392" s="38"/>
      <c r="AC392" s="38"/>
      <c r="AD392" s="38"/>
      <c r="AE392" s="38"/>
      <c r="AF392" s="38"/>
      <c r="AG392" s="38"/>
      <c r="AH392" s="38"/>
      <c r="AI392" s="38"/>
      <c r="AJ392" s="38"/>
      <c r="AK392" s="38"/>
      <c r="AL392" s="38"/>
      <c r="AM392" s="20"/>
    </row>
    <row r="393" spans="1:39" s="13" customFormat="1" ht="40.5" customHeight="1">
      <c r="A393" s="13">
        <v>1</v>
      </c>
      <c r="B393" s="13" t="s">
        <v>22</v>
      </c>
      <c r="C393" s="9">
        <v>2025</v>
      </c>
      <c r="D393" s="9" t="s">
        <v>1770</v>
      </c>
      <c r="E393" s="9" t="s">
        <v>1709</v>
      </c>
      <c r="F393" s="12" t="s">
        <v>1771</v>
      </c>
      <c r="G393" s="30">
        <v>474181000</v>
      </c>
      <c r="H393" s="17">
        <v>900971006</v>
      </c>
      <c r="I393" s="9" t="s">
        <v>1772</v>
      </c>
      <c r="J393" s="9" t="s">
        <v>1773</v>
      </c>
      <c r="K393" s="9" t="s">
        <v>1654</v>
      </c>
      <c r="L393" s="18">
        <v>45968</v>
      </c>
      <c r="M393" s="18">
        <v>45995</v>
      </c>
      <c r="N393" s="19" t="s">
        <v>1280</v>
      </c>
      <c r="O393" s="21">
        <v>0</v>
      </c>
      <c r="P393" s="30">
        <v>0</v>
      </c>
      <c r="Q393" s="21">
        <v>0</v>
      </c>
      <c r="R393" s="19">
        <f t="shared" si="7"/>
        <v>474181000</v>
      </c>
      <c r="S393" s="25">
        <v>0.14361702127659576</v>
      </c>
      <c r="T393" s="31">
        <v>0</v>
      </c>
      <c r="U393" s="70" t="s">
        <v>1774</v>
      </c>
      <c r="V393" s="9" t="s">
        <v>1775</v>
      </c>
      <c r="W393" s="38"/>
      <c r="X393" s="38"/>
      <c r="Y393" s="38"/>
      <c r="Z393" s="38"/>
      <c r="AA393" s="38"/>
      <c r="AB393" s="38"/>
      <c r="AC393" s="38"/>
      <c r="AD393" s="38"/>
      <c r="AE393" s="38"/>
      <c r="AF393" s="38"/>
      <c r="AG393" s="38"/>
      <c r="AH393" s="38"/>
      <c r="AI393" s="38"/>
      <c r="AJ393" s="38"/>
      <c r="AK393" s="38"/>
      <c r="AL393" s="38"/>
      <c r="AM393" s="20"/>
    </row>
    <row r="394" spans="1:39" s="13" customFormat="1" ht="40.5" customHeight="1">
      <c r="A394" s="13">
        <v>1</v>
      </c>
      <c r="B394" s="13" t="s">
        <v>22</v>
      </c>
      <c r="C394" s="9">
        <v>2025</v>
      </c>
      <c r="D394" s="9" t="s">
        <v>1776</v>
      </c>
      <c r="E394" s="9" t="s">
        <v>1709</v>
      </c>
      <c r="F394" s="12" t="s">
        <v>25</v>
      </c>
      <c r="G394" s="30">
        <v>6500000</v>
      </c>
      <c r="H394" s="17">
        <v>1000253381</v>
      </c>
      <c r="I394" s="9" t="s">
        <v>1777</v>
      </c>
      <c r="J394" s="9" t="s">
        <v>1778</v>
      </c>
      <c r="K394" s="9" t="s">
        <v>68</v>
      </c>
      <c r="L394" s="18">
        <v>45968</v>
      </c>
      <c r="M394" s="18">
        <v>45981</v>
      </c>
      <c r="N394" s="19" t="s">
        <v>1280</v>
      </c>
      <c r="O394" s="21">
        <v>0</v>
      </c>
      <c r="P394" s="30">
        <v>0</v>
      </c>
      <c r="Q394" s="21">
        <v>0</v>
      </c>
      <c r="R394" s="19">
        <f t="shared" si="7"/>
        <v>6500000</v>
      </c>
      <c r="S394" s="25">
        <v>0.85416666666666663</v>
      </c>
      <c r="T394" s="31">
        <v>0</v>
      </c>
      <c r="U394" s="70" t="s">
        <v>1779</v>
      </c>
      <c r="V394" s="9" t="s">
        <v>1780</v>
      </c>
      <c r="W394" s="38"/>
      <c r="X394" s="38"/>
      <c r="Y394" s="38"/>
      <c r="Z394" s="38"/>
      <c r="AA394" s="38"/>
      <c r="AB394" s="38"/>
      <c r="AC394" s="38"/>
      <c r="AD394" s="38"/>
      <c r="AE394" s="38"/>
      <c r="AF394" s="38"/>
      <c r="AG394" s="38"/>
      <c r="AH394" s="38"/>
      <c r="AI394" s="38"/>
      <c r="AJ394" s="38"/>
      <c r="AK394" s="38"/>
      <c r="AL394" s="38"/>
      <c r="AM394" s="20"/>
    </row>
    <row r="395" spans="1:39" s="13" customFormat="1" ht="40.5" customHeight="1">
      <c r="A395" s="13">
        <v>1</v>
      </c>
      <c r="B395" s="13" t="s">
        <v>22</v>
      </c>
      <c r="C395" s="9">
        <v>2025</v>
      </c>
      <c r="D395" s="9" t="s">
        <v>1781</v>
      </c>
      <c r="E395" s="9" t="s">
        <v>1606</v>
      </c>
      <c r="F395" s="12" t="s">
        <v>25</v>
      </c>
      <c r="G395" s="30">
        <v>10000000</v>
      </c>
      <c r="H395" s="17">
        <v>53167503</v>
      </c>
      <c r="I395" s="9" t="s">
        <v>1782</v>
      </c>
      <c r="J395" s="9" t="s">
        <v>1783</v>
      </c>
      <c r="K395" s="9" t="s">
        <v>68</v>
      </c>
      <c r="L395" s="18">
        <v>45967</v>
      </c>
      <c r="M395" s="18">
        <v>45973</v>
      </c>
      <c r="N395" s="19" t="s">
        <v>1280</v>
      </c>
      <c r="O395" s="21">
        <v>0</v>
      </c>
      <c r="P395" s="30">
        <v>0</v>
      </c>
      <c r="Q395" s="21">
        <v>0</v>
      </c>
      <c r="R395" s="19">
        <f t="shared" si="7"/>
        <v>10000000</v>
      </c>
      <c r="S395" s="25">
        <v>1</v>
      </c>
      <c r="T395" s="31">
        <v>1</v>
      </c>
      <c r="U395" s="70" t="s">
        <v>1784</v>
      </c>
      <c r="V395" s="9" t="s">
        <v>468</v>
      </c>
      <c r="W395" s="38"/>
      <c r="X395" s="38"/>
      <c r="Y395" s="38"/>
      <c r="Z395" s="38"/>
      <c r="AA395" s="38"/>
      <c r="AB395" s="38"/>
      <c r="AC395" s="38"/>
      <c r="AD395" s="38"/>
      <c r="AE395" s="38"/>
      <c r="AF395" s="38"/>
      <c r="AG395" s="38"/>
      <c r="AH395" s="38"/>
      <c r="AI395" s="38"/>
      <c r="AJ395" s="38"/>
      <c r="AK395" s="38"/>
      <c r="AL395" s="38"/>
      <c r="AM395" s="20"/>
    </row>
    <row r="396" spans="1:39" s="13" customFormat="1" ht="40.5" customHeight="1">
      <c r="A396" s="13">
        <v>1</v>
      </c>
      <c r="B396" s="13" t="s">
        <v>22</v>
      </c>
      <c r="C396" s="9">
        <v>2025</v>
      </c>
      <c r="D396" s="9" t="s">
        <v>1785</v>
      </c>
      <c r="E396" s="9" t="s">
        <v>1709</v>
      </c>
      <c r="F396" s="12" t="s">
        <v>25</v>
      </c>
      <c r="G396" s="30">
        <v>169000000</v>
      </c>
      <c r="H396" s="17">
        <v>800225340</v>
      </c>
      <c r="I396" s="9" t="s">
        <v>1786</v>
      </c>
      <c r="J396" s="9" t="s">
        <v>1787</v>
      </c>
      <c r="K396" s="9" t="s">
        <v>28</v>
      </c>
      <c r="L396" s="18">
        <v>45968</v>
      </c>
      <c r="M396" s="18">
        <v>45981</v>
      </c>
      <c r="N396" s="19" t="s">
        <v>1280</v>
      </c>
      <c r="O396" s="21" t="s">
        <v>1788</v>
      </c>
      <c r="P396" s="30">
        <v>0</v>
      </c>
      <c r="Q396" s="21">
        <v>0</v>
      </c>
      <c r="R396" s="19">
        <f t="shared" si="7"/>
        <v>169000000</v>
      </c>
      <c r="S396" s="25">
        <v>0.5</v>
      </c>
      <c r="T396" s="25">
        <v>0.1</v>
      </c>
      <c r="U396" s="70" t="s">
        <v>1789</v>
      </c>
      <c r="V396" s="9" t="s">
        <v>1790</v>
      </c>
      <c r="W396" s="38"/>
      <c r="X396" s="38"/>
      <c r="Y396" s="38"/>
      <c r="Z396" s="38"/>
      <c r="AA396" s="38"/>
      <c r="AB396" s="38"/>
      <c r="AC396" s="38"/>
      <c r="AD396" s="38"/>
      <c r="AE396" s="38"/>
      <c r="AF396" s="38"/>
      <c r="AG396" s="38"/>
      <c r="AH396" s="38"/>
      <c r="AI396" s="38"/>
      <c r="AJ396" s="38"/>
      <c r="AK396" s="38"/>
      <c r="AL396" s="38"/>
      <c r="AM396" s="20"/>
    </row>
    <row r="397" spans="1:39" s="13" customFormat="1" ht="40.5" customHeight="1">
      <c r="A397" s="13">
        <v>1</v>
      </c>
      <c r="B397" s="13" t="s">
        <v>22</v>
      </c>
      <c r="C397" s="9">
        <v>2025</v>
      </c>
      <c r="D397" s="9" t="s">
        <v>1791</v>
      </c>
      <c r="E397" s="9" t="s">
        <v>1709</v>
      </c>
      <c r="F397" s="12" t="s">
        <v>25</v>
      </c>
      <c r="G397" s="30">
        <v>160945685</v>
      </c>
      <c r="H397" s="17">
        <v>830018957</v>
      </c>
      <c r="I397" s="9" t="s">
        <v>1792</v>
      </c>
      <c r="J397" s="9" t="s">
        <v>1793</v>
      </c>
      <c r="K397" s="9" t="s">
        <v>1794</v>
      </c>
      <c r="L397" s="18">
        <v>45968</v>
      </c>
      <c r="M397" s="18">
        <v>45974</v>
      </c>
      <c r="N397" s="19" t="s">
        <v>1280</v>
      </c>
      <c r="O397" s="21">
        <v>0</v>
      </c>
      <c r="P397" s="30">
        <v>0</v>
      </c>
      <c r="Q397" s="21">
        <v>0</v>
      </c>
      <c r="R397" s="19">
        <f t="shared" si="7"/>
        <v>160945685</v>
      </c>
      <c r="S397" s="25">
        <v>0.6</v>
      </c>
      <c r="T397" s="31">
        <v>0.5</v>
      </c>
      <c r="U397" s="70" t="s">
        <v>1795</v>
      </c>
      <c r="V397" s="9" t="s">
        <v>1796</v>
      </c>
      <c r="W397" s="38"/>
      <c r="X397" s="38"/>
      <c r="Y397" s="38"/>
      <c r="Z397" s="38"/>
      <c r="AA397" s="38"/>
      <c r="AB397" s="38"/>
      <c r="AC397" s="38"/>
      <c r="AD397" s="38"/>
      <c r="AE397" s="38"/>
      <c r="AF397" s="38"/>
      <c r="AG397" s="38"/>
      <c r="AH397" s="38"/>
      <c r="AI397" s="38"/>
      <c r="AJ397" s="38"/>
      <c r="AK397" s="38"/>
      <c r="AL397" s="38"/>
      <c r="AM397" s="20"/>
    </row>
    <row r="398" spans="1:39" s="13" customFormat="1" ht="40.5" customHeight="1">
      <c r="A398" s="13">
        <v>1</v>
      </c>
      <c r="B398" s="13" t="s">
        <v>22</v>
      </c>
      <c r="C398" s="9">
        <v>2025</v>
      </c>
      <c r="D398" s="9" t="s">
        <v>1797</v>
      </c>
      <c r="E398" s="9" t="s">
        <v>1709</v>
      </c>
      <c r="F398" s="12" t="s">
        <v>25</v>
      </c>
      <c r="G398" s="30">
        <v>1284624998</v>
      </c>
      <c r="H398" s="17">
        <v>800250713</v>
      </c>
      <c r="I398" s="9" t="s">
        <v>1798</v>
      </c>
      <c r="J398" s="9" t="s">
        <v>1799</v>
      </c>
      <c r="K398" s="9" t="s">
        <v>35</v>
      </c>
      <c r="L398" s="18">
        <v>45968</v>
      </c>
      <c r="M398" s="18">
        <v>45974</v>
      </c>
      <c r="N398" s="19" t="s">
        <v>1280</v>
      </c>
      <c r="O398" s="21">
        <v>0</v>
      </c>
      <c r="P398" s="30">
        <v>0</v>
      </c>
      <c r="Q398" s="21">
        <v>0</v>
      </c>
      <c r="R398" s="19">
        <f t="shared" si="7"/>
        <v>1284624998</v>
      </c>
      <c r="S398" s="25">
        <v>0.19917012448132779</v>
      </c>
      <c r="T398" s="31">
        <v>0</v>
      </c>
      <c r="U398" s="70" t="s">
        <v>1800</v>
      </c>
      <c r="V398" s="9" t="s">
        <v>1796</v>
      </c>
      <c r="W398" s="38"/>
      <c r="X398" s="38"/>
      <c r="Y398" s="38"/>
      <c r="Z398" s="38"/>
      <c r="AA398" s="38"/>
      <c r="AB398" s="38"/>
      <c r="AC398" s="38"/>
      <c r="AD398" s="38"/>
      <c r="AE398" s="38"/>
      <c r="AF398" s="38"/>
      <c r="AG398" s="38"/>
      <c r="AH398" s="38"/>
      <c r="AI398" s="38"/>
      <c r="AJ398" s="38"/>
      <c r="AK398" s="38"/>
      <c r="AL398" s="38"/>
      <c r="AM398" s="20"/>
    </row>
    <row r="399" spans="1:39" s="13" customFormat="1" ht="40.5" customHeight="1">
      <c r="A399" s="13">
        <v>1</v>
      </c>
      <c r="B399" s="13" t="s">
        <v>22</v>
      </c>
      <c r="C399" s="9">
        <v>2025</v>
      </c>
      <c r="D399" s="9" t="s">
        <v>1801</v>
      </c>
      <c r="E399" s="9" t="s">
        <v>1802</v>
      </c>
      <c r="F399" s="12" t="s">
        <v>25</v>
      </c>
      <c r="G399" s="30">
        <v>0</v>
      </c>
      <c r="H399" s="17">
        <v>860352318</v>
      </c>
      <c r="I399" s="9" t="s">
        <v>1803</v>
      </c>
      <c r="J399" s="9" t="s">
        <v>1804</v>
      </c>
      <c r="K399" s="9" t="s">
        <v>1805</v>
      </c>
      <c r="L399" s="18">
        <v>45958</v>
      </c>
      <c r="M399" s="18">
        <v>45958</v>
      </c>
      <c r="N399" s="19" t="s">
        <v>1280</v>
      </c>
      <c r="O399" s="21">
        <v>0</v>
      </c>
      <c r="P399" s="30">
        <v>0</v>
      </c>
      <c r="Q399" s="21">
        <v>0</v>
      </c>
      <c r="R399" s="19">
        <f t="shared" si="7"/>
        <v>0</v>
      </c>
      <c r="S399" s="25">
        <v>3.5417819590481459E-2</v>
      </c>
      <c r="T399" s="31" t="s">
        <v>1806</v>
      </c>
      <c r="U399" s="70" t="s">
        <v>1807</v>
      </c>
      <c r="V399" s="9" t="s">
        <v>1808</v>
      </c>
      <c r="W399" s="38"/>
      <c r="X399" s="38"/>
      <c r="Y399" s="38"/>
      <c r="Z399" s="38"/>
      <c r="AA399" s="38"/>
      <c r="AB399" s="38"/>
      <c r="AC399" s="38"/>
      <c r="AD399" s="38"/>
      <c r="AE399" s="38"/>
      <c r="AF399" s="38"/>
      <c r="AG399" s="38"/>
      <c r="AH399" s="38"/>
      <c r="AI399" s="38"/>
      <c r="AJ399" s="38"/>
      <c r="AK399" s="38"/>
      <c r="AL399" s="38"/>
      <c r="AM399" s="20"/>
    </row>
    <row r="400" spans="1:39" s="13" customFormat="1" ht="40.5" customHeight="1">
      <c r="A400" s="13">
        <v>1</v>
      </c>
      <c r="B400" s="13" t="s">
        <v>22</v>
      </c>
      <c r="C400" s="9">
        <v>2025</v>
      </c>
      <c r="D400" s="9" t="s">
        <v>1809</v>
      </c>
      <c r="E400" s="9" t="s">
        <v>1802</v>
      </c>
      <c r="F400" s="12" t="s">
        <v>25</v>
      </c>
      <c r="G400" s="30">
        <v>0</v>
      </c>
      <c r="H400" s="17">
        <v>800032222</v>
      </c>
      <c r="I400" s="9" t="s">
        <v>1810</v>
      </c>
      <c r="J400" s="9" t="s">
        <v>1811</v>
      </c>
      <c r="K400" s="9" t="s">
        <v>1805</v>
      </c>
      <c r="L400" s="18">
        <v>45958</v>
      </c>
      <c r="M400" s="18">
        <v>45958</v>
      </c>
      <c r="N400" s="19" t="s">
        <v>1280</v>
      </c>
      <c r="O400" s="21">
        <v>0</v>
      </c>
      <c r="P400" s="30">
        <v>0</v>
      </c>
      <c r="Q400" s="21">
        <v>0</v>
      </c>
      <c r="R400" s="19">
        <f t="shared" si="7"/>
        <v>0</v>
      </c>
      <c r="S400" s="25">
        <v>3.5417819590481459E-2</v>
      </c>
      <c r="T400" s="31" t="s">
        <v>1806</v>
      </c>
      <c r="U400" s="70" t="s">
        <v>1812</v>
      </c>
      <c r="V400" s="9" t="s">
        <v>1808</v>
      </c>
      <c r="W400" s="38"/>
      <c r="X400" s="38"/>
      <c r="Y400" s="38"/>
      <c r="Z400" s="38"/>
      <c r="AA400" s="38"/>
      <c r="AB400" s="38"/>
      <c r="AC400" s="38"/>
      <c r="AD400" s="38"/>
      <c r="AE400" s="38"/>
      <c r="AF400" s="38"/>
      <c r="AG400" s="38"/>
      <c r="AH400" s="38"/>
      <c r="AI400" s="38"/>
      <c r="AJ400" s="38"/>
      <c r="AK400" s="38"/>
      <c r="AL400" s="38"/>
      <c r="AM400" s="20"/>
    </row>
    <row r="401" spans="1:39" s="13" customFormat="1" ht="40.5" customHeight="1">
      <c r="A401" s="13">
        <v>1</v>
      </c>
      <c r="B401" s="13" t="s">
        <v>22</v>
      </c>
      <c r="C401" s="9">
        <v>2025</v>
      </c>
      <c r="D401" s="9" t="s">
        <v>1813</v>
      </c>
      <c r="E401" s="9" t="s">
        <v>1802</v>
      </c>
      <c r="F401" s="12" t="s">
        <v>25</v>
      </c>
      <c r="G401" s="30">
        <v>0</v>
      </c>
      <c r="H401" s="17">
        <v>860078453</v>
      </c>
      <c r="I401" s="9" t="s">
        <v>1814</v>
      </c>
      <c r="J401" s="9" t="s">
        <v>1804</v>
      </c>
      <c r="K401" s="9" t="s">
        <v>1805</v>
      </c>
      <c r="L401" s="18">
        <v>45958</v>
      </c>
      <c r="M401" s="18">
        <v>45958</v>
      </c>
      <c r="N401" s="19" t="s">
        <v>1280</v>
      </c>
      <c r="O401" s="21">
        <v>0</v>
      </c>
      <c r="P401" s="30">
        <v>0</v>
      </c>
      <c r="Q401" s="21">
        <v>0</v>
      </c>
      <c r="R401" s="19">
        <f t="shared" si="7"/>
        <v>0</v>
      </c>
      <c r="S401" s="25">
        <v>3.5417819590481459E-2</v>
      </c>
      <c r="T401" s="31" t="s">
        <v>1806</v>
      </c>
      <c r="U401" s="70" t="s">
        <v>1815</v>
      </c>
      <c r="V401" s="9" t="s">
        <v>1808</v>
      </c>
      <c r="W401" s="38"/>
      <c r="X401" s="38"/>
      <c r="Y401" s="38"/>
      <c r="Z401" s="38"/>
      <c r="AA401" s="38"/>
      <c r="AB401" s="38"/>
      <c r="AC401" s="38"/>
      <c r="AD401" s="38"/>
      <c r="AE401" s="38"/>
      <c r="AF401" s="38"/>
      <c r="AG401" s="38"/>
      <c r="AH401" s="38"/>
      <c r="AI401" s="38"/>
      <c r="AJ401" s="38"/>
      <c r="AK401" s="38"/>
      <c r="AL401" s="38"/>
      <c r="AM401" s="20"/>
    </row>
    <row r="402" spans="1:39" s="13" customFormat="1" ht="40.5" customHeight="1">
      <c r="A402" s="13">
        <v>1</v>
      </c>
      <c r="B402" s="13" t="s">
        <v>22</v>
      </c>
      <c r="C402" s="9">
        <v>2025</v>
      </c>
      <c r="D402" s="9" t="s">
        <v>1816</v>
      </c>
      <c r="E402" s="9" t="s">
        <v>1802</v>
      </c>
      <c r="F402" s="12" t="s">
        <v>25</v>
      </c>
      <c r="G402" s="30">
        <v>0</v>
      </c>
      <c r="H402" s="17">
        <v>830115544</v>
      </c>
      <c r="I402" s="9" t="s">
        <v>1817</v>
      </c>
      <c r="J402" s="9" t="s">
        <v>1804</v>
      </c>
      <c r="K402" s="9" t="s">
        <v>1805</v>
      </c>
      <c r="L402" s="18">
        <v>45958</v>
      </c>
      <c r="M402" s="18">
        <v>45958</v>
      </c>
      <c r="N402" s="19" t="s">
        <v>1280</v>
      </c>
      <c r="O402" s="21">
        <v>0</v>
      </c>
      <c r="P402" s="30">
        <v>0</v>
      </c>
      <c r="Q402" s="21">
        <v>0</v>
      </c>
      <c r="R402" s="19">
        <f t="shared" si="7"/>
        <v>0</v>
      </c>
      <c r="S402" s="25">
        <v>3.5417819590481459E-2</v>
      </c>
      <c r="T402" s="31" t="s">
        <v>1806</v>
      </c>
      <c r="U402" s="70" t="s">
        <v>1818</v>
      </c>
      <c r="V402" s="9" t="s">
        <v>1808</v>
      </c>
      <c r="W402" s="38"/>
      <c r="X402" s="38"/>
      <c r="Y402" s="38"/>
      <c r="Z402" s="38"/>
      <c r="AA402" s="38"/>
      <c r="AB402" s="38"/>
      <c r="AC402" s="38"/>
      <c r="AD402" s="38"/>
      <c r="AE402" s="38"/>
      <c r="AF402" s="38"/>
      <c r="AG402" s="38"/>
      <c r="AH402" s="38"/>
      <c r="AI402" s="38"/>
      <c r="AJ402" s="38"/>
      <c r="AK402" s="38"/>
      <c r="AL402" s="38"/>
      <c r="AM402" s="20"/>
    </row>
    <row r="403" spans="1:39" s="13" customFormat="1" ht="40.5" customHeight="1">
      <c r="A403" s="13">
        <v>1</v>
      </c>
      <c r="B403" s="13" t="s">
        <v>22</v>
      </c>
      <c r="C403" s="9">
        <v>2025</v>
      </c>
      <c r="D403" s="9" t="s">
        <v>1819</v>
      </c>
      <c r="E403" s="9" t="s">
        <v>1802</v>
      </c>
      <c r="F403" s="12" t="s">
        <v>25</v>
      </c>
      <c r="G403" s="30">
        <v>0</v>
      </c>
      <c r="H403" s="17">
        <v>900143472</v>
      </c>
      <c r="I403" s="9" t="s">
        <v>1820</v>
      </c>
      <c r="J403" s="9" t="s">
        <v>1811</v>
      </c>
      <c r="K403" s="9" t="s">
        <v>1805</v>
      </c>
      <c r="L403" s="18">
        <v>45958</v>
      </c>
      <c r="M403" s="18">
        <v>45958</v>
      </c>
      <c r="N403" s="19" t="s">
        <v>1280</v>
      </c>
      <c r="O403" s="21">
        <v>0</v>
      </c>
      <c r="P403" s="30">
        <v>0</v>
      </c>
      <c r="Q403" s="21">
        <v>0</v>
      </c>
      <c r="R403" s="19">
        <f t="shared" si="7"/>
        <v>0</v>
      </c>
      <c r="S403" s="25">
        <v>3.5417819590481459E-2</v>
      </c>
      <c r="T403" s="31" t="s">
        <v>1806</v>
      </c>
      <c r="U403" s="70" t="s">
        <v>1821</v>
      </c>
      <c r="V403" s="9" t="s">
        <v>1808</v>
      </c>
      <c r="W403" s="38"/>
      <c r="X403" s="38"/>
      <c r="Y403" s="38"/>
      <c r="Z403" s="38"/>
      <c r="AA403" s="38"/>
      <c r="AB403" s="38"/>
      <c r="AC403" s="38"/>
      <c r="AD403" s="38"/>
      <c r="AE403" s="38"/>
      <c r="AF403" s="38"/>
      <c r="AG403" s="38"/>
      <c r="AH403" s="38"/>
      <c r="AI403" s="38"/>
      <c r="AJ403" s="38"/>
      <c r="AK403" s="38"/>
      <c r="AL403" s="38"/>
      <c r="AM403" s="20"/>
    </row>
    <row r="404" spans="1:39" s="13" customFormat="1" ht="40.5" customHeight="1">
      <c r="A404" s="13">
        <v>1</v>
      </c>
      <c r="B404" s="13" t="s">
        <v>22</v>
      </c>
      <c r="C404" s="9">
        <v>2025</v>
      </c>
      <c r="D404" s="9" t="s">
        <v>1822</v>
      </c>
      <c r="E404" s="9" t="s">
        <v>1802</v>
      </c>
      <c r="F404" s="12" t="s">
        <v>25</v>
      </c>
      <c r="G404" s="30">
        <v>0</v>
      </c>
      <c r="H404" s="17">
        <v>800108084</v>
      </c>
      <c r="I404" s="9" t="s">
        <v>1823</v>
      </c>
      <c r="J404" s="9" t="s">
        <v>1804</v>
      </c>
      <c r="K404" s="9" t="s">
        <v>1805</v>
      </c>
      <c r="L404" s="18">
        <v>45958</v>
      </c>
      <c r="M404" s="18">
        <v>45958</v>
      </c>
      <c r="N404" s="19" t="s">
        <v>1280</v>
      </c>
      <c r="O404" s="21">
        <v>0</v>
      </c>
      <c r="P404" s="30">
        <v>0</v>
      </c>
      <c r="Q404" s="21">
        <v>0</v>
      </c>
      <c r="R404" s="19">
        <f t="shared" si="7"/>
        <v>0</v>
      </c>
      <c r="S404" s="25">
        <v>3.5417819590481459E-2</v>
      </c>
      <c r="T404" s="31" t="s">
        <v>1806</v>
      </c>
      <c r="U404" s="70" t="s">
        <v>1824</v>
      </c>
      <c r="V404" s="9" t="s">
        <v>1808</v>
      </c>
      <c r="W404" s="38"/>
      <c r="X404" s="38"/>
      <c r="Y404" s="38"/>
      <c r="Z404" s="38"/>
      <c r="AA404" s="38"/>
      <c r="AB404" s="38"/>
      <c r="AC404" s="38"/>
      <c r="AD404" s="38"/>
      <c r="AE404" s="38"/>
      <c r="AF404" s="38"/>
      <c r="AG404" s="38"/>
      <c r="AH404" s="38"/>
      <c r="AI404" s="38"/>
      <c r="AJ404" s="38"/>
      <c r="AK404" s="38"/>
      <c r="AL404" s="38"/>
      <c r="AM404" s="20"/>
    </row>
    <row r="405" spans="1:39" s="13" customFormat="1" ht="40.5" customHeight="1">
      <c r="A405" s="13">
        <v>1</v>
      </c>
      <c r="B405" s="13" t="s">
        <v>22</v>
      </c>
      <c r="C405" s="9">
        <v>2025</v>
      </c>
      <c r="D405" s="9" t="s">
        <v>1825</v>
      </c>
      <c r="E405" s="9" t="s">
        <v>1802</v>
      </c>
      <c r="F405" s="12" t="s">
        <v>25</v>
      </c>
      <c r="G405" s="30">
        <v>0</v>
      </c>
      <c r="H405" s="17">
        <v>8300618900</v>
      </c>
      <c r="I405" s="9" t="s">
        <v>1826</v>
      </c>
      <c r="J405" s="9" t="s">
        <v>1827</v>
      </c>
      <c r="K405" s="9" t="s">
        <v>1805</v>
      </c>
      <c r="L405" s="18">
        <v>45958</v>
      </c>
      <c r="M405" s="18">
        <v>45958</v>
      </c>
      <c r="N405" s="19" t="s">
        <v>1280</v>
      </c>
      <c r="O405" s="21">
        <v>0</v>
      </c>
      <c r="P405" s="30">
        <v>0</v>
      </c>
      <c r="Q405" s="21">
        <v>0</v>
      </c>
      <c r="R405" s="19">
        <f t="shared" si="7"/>
        <v>0</v>
      </c>
      <c r="S405" s="25">
        <v>3.5417819590481459E-2</v>
      </c>
      <c r="T405" s="31" t="s">
        <v>1806</v>
      </c>
      <c r="U405" s="70" t="s">
        <v>1828</v>
      </c>
      <c r="V405" s="9" t="s">
        <v>1808</v>
      </c>
      <c r="W405" s="38"/>
      <c r="X405" s="38"/>
      <c r="Y405" s="38"/>
      <c r="Z405" s="38"/>
      <c r="AA405" s="38"/>
      <c r="AB405" s="38"/>
      <c r="AC405" s="38"/>
      <c r="AD405" s="38"/>
      <c r="AE405" s="38"/>
      <c r="AF405" s="38"/>
      <c r="AG405" s="38"/>
      <c r="AH405" s="38"/>
      <c r="AI405" s="38"/>
      <c r="AJ405" s="38"/>
      <c r="AK405" s="38"/>
      <c r="AL405" s="38"/>
      <c r="AM405" s="20"/>
    </row>
    <row r="406" spans="1:39" s="13" customFormat="1" ht="40.5" customHeight="1">
      <c r="A406" s="13">
        <v>1</v>
      </c>
      <c r="B406" s="13" t="s">
        <v>22</v>
      </c>
      <c r="C406" s="9">
        <v>2025</v>
      </c>
      <c r="D406" s="9" t="s">
        <v>1829</v>
      </c>
      <c r="E406" s="9" t="s">
        <v>1802</v>
      </c>
      <c r="F406" s="12" t="s">
        <v>25</v>
      </c>
      <c r="G406" s="30">
        <v>0</v>
      </c>
      <c r="H406" s="17">
        <v>900229796</v>
      </c>
      <c r="I406" s="9" t="s">
        <v>1830</v>
      </c>
      <c r="J406" s="9" t="s">
        <v>1831</v>
      </c>
      <c r="K406" s="9" t="s">
        <v>1805</v>
      </c>
      <c r="L406" s="18">
        <v>45958</v>
      </c>
      <c r="M406" s="18">
        <v>45958</v>
      </c>
      <c r="N406" s="19" t="s">
        <v>1280</v>
      </c>
      <c r="O406" s="21">
        <v>0</v>
      </c>
      <c r="P406" s="30">
        <v>0</v>
      </c>
      <c r="Q406" s="21">
        <v>0</v>
      </c>
      <c r="R406" s="19">
        <f t="shared" si="7"/>
        <v>0</v>
      </c>
      <c r="S406" s="25">
        <v>3.5417819590481459E-2</v>
      </c>
      <c r="T406" s="31" t="s">
        <v>1806</v>
      </c>
      <c r="U406" s="70" t="s">
        <v>1832</v>
      </c>
      <c r="V406" s="9" t="s">
        <v>1808</v>
      </c>
      <c r="W406" s="38"/>
      <c r="X406" s="38"/>
      <c r="Y406" s="38"/>
      <c r="Z406" s="38"/>
      <c r="AA406" s="38"/>
      <c r="AB406" s="38"/>
      <c r="AC406" s="38"/>
      <c r="AD406" s="38"/>
      <c r="AE406" s="38"/>
      <c r="AF406" s="38"/>
      <c r="AG406" s="38"/>
      <c r="AH406" s="38"/>
      <c r="AI406" s="38"/>
      <c r="AJ406" s="38"/>
      <c r="AK406" s="38"/>
      <c r="AL406" s="38"/>
      <c r="AM406" s="20"/>
    </row>
    <row r="407" spans="1:39" s="13" customFormat="1" ht="40.5" customHeight="1">
      <c r="A407" s="13">
        <v>1</v>
      </c>
      <c r="B407" s="13" t="s">
        <v>22</v>
      </c>
      <c r="C407" s="9">
        <v>2025</v>
      </c>
      <c r="D407" s="9" t="s">
        <v>1833</v>
      </c>
      <c r="E407" s="9" t="s">
        <v>1709</v>
      </c>
      <c r="F407" s="12" t="s">
        <v>25</v>
      </c>
      <c r="G407" s="30">
        <v>1559361000</v>
      </c>
      <c r="H407" s="17">
        <v>899999063</v>
      </c>
      <c r="I407" s="9" t="s">
        <v>1549</v>
      </c>
      <c r="J407" s="9" t="s">
        <v>1834</v>
      </c>
      <c r="K407" s="9" t="s">
        <v>35</v>
      </c>
      <c r="L407" s="18">
        <v>45968</v>
      </c>
      <c r="M407" s="18">
        <v>46028</v>
      </c>
      <c r="N407" s="19" t="s">
        <v>1280</v>
      </c>
      <c r="O407" s="21">
        <v>0</v>
      </c>
      <c r="P407" s="30">
        <v>0</v>
      </c>
      <c r="Q407" s="21">
        <v>0</v>
      </c>
      <c r="R407" s="19">
        <f t="shared" si="7"/>
        <v>1559361000</v>
      </c>
      <c r="S407" s="25">
        <v>0.3</v>
      </c>
      <c r="T407" s="31">
        <v>0.2</v>
      </c>
      <c r="U407" s="70" t="s">
        <v>1835</v>
      </c>
      <c r="V407" s="9" t="s">
        <v>1836</v>
      </c>
      <c r="W407" s="38"/>
      <c r="X407" s="38"/>
      <c r="Y407" s="38"/>
      <c r="Z407" s="38"/>
      <c r="AA407" s="38"/>
      <c r="AB407" s="38"/>
      <c r="AC407" s="38"/>
      <c r="AD407" s="38"/>
      <c r="AE407" s="38"/>
      <c r="AF407" s="38"/>
      <c r="AG407" s="38"/>
      <c r="AH407" s="38"/>
      <c r="AI407" s="38"/>
      <c r="AJ407" s="38"/>
      <c r="AK407" s="38"/>
      <c r="AL407" s="38"/>
      <c r="AM407" s="20"/>
    </row>
    <row r="408" spans="1:39" s="13" customFormat="1" ht="40.5" customHeight="1">
      <c r="A408" s="13">
        <v>1</v>
      </c>
      <c r="B408" s="13" t="s">
        <v>22</v>
      </c>
      <c r="C408" s="9">
        <v>2025</v>
      </c>
      <c r="D408" s="9" t="s">
        <v>1837</v>
      </c>
      <c r="E408" s="9" t="s">
        <v>1748</v>
      </c>
      <c r="F408" s="12" t="s">
        <v>1571</v>
      </c>
      <c r="G408" s="24">
        <v>186240239</v>
      </c>
      <c r="H408" s="17">
        <v>1024538928</v>
      </c>
      <c r="I408" s="9" t="s">
        <v>1838</v>
      </c>
      <c r="J408" s="9" t="s">
        <v>1839</v>
      </c>
      <c r="K408" s="9" t="s">
        <v>28</v>
      </c>
      <c r="L408" s="18">
        <v>45972</v>
      </c>
      <c r="M408" s="18">
        <v>45979</v>
      </c>
      <c r="N408" s="19" t="s">
        <v>29</v>
      </c>
      <c r="O408" s="21">
        <v>0</v>
      </c>
      <c r="P408" s="11">
        <v>93120119</v>
      </c>
      <c r="Q408" s="21">
        <v>0</v>
      </c>
      <c r="R408" s="19">
        <f t="shared" si="7"/>
        <v>279360358</v>
      </c>
      <c r="S408" s="25">
        <v>1</v>
      </c>
      <c r="T408" s="26">
        <v>0.99</v>
      </c>
      <c r="U408" s="32" t="s">
        <v>1840</v>
      </c>
      <c r="V408" s="22" t="s">
        <v>1841</v>
      </c>
      <c r="W408" s="38"/>
      <c r="X408" s="38"/>
      <c r="Y408" s="38"/>
      <c r="Z408" s="38"/>
      <c r="AA408" s="38"/>
      <c r="AB408" s="38"/>
      <c r="AC408" s="38"/>
      <c r="AD408" s="38"/>
      <c r="AE408" s="38"/>
      <c r="AF408" s="38"/>
      <c r="AG408" s="38"/>
      <c r="AH408" s="38"/>
      <c r="AI408" s="38"/>
      <c r="AJ408" s="38"/>
      <c r="AK408" s="38"/>
      <c r="AL408" s="38"/>
      <c r="AM408" s="20"/>
    </row>
    <row r="409" spans="1:39" s="13" customFormat="1" ht="40.5" customHeight="1">
      <c r="A409" s="13">
        <v>1</v>
      </c>
      <c r="B409" s="13" t="s">
        <v>22</v>
      </c>
      <c r="C409" s="9">
        <v>2025</v>
      </c>
      <c r="D409" s="9" t="s">
        <v>1842</v>
      </c>
      <c r="E409" s="9" t="s">
        <v>1606</v>
      </c>
      <c r="F409" s="12" t="s">
        <v>25</v>
      </c>
      <c r="G409" s="24">
        <v>13870000</v>
      </c>
      <c r="H409" s="17">
        <v>1010181693</v>
      </c>
      <c r="I409" s="9" t="s">
        <v>55</v>
      </c>
      <c r="J409" s="9" t="s">
        <v>1843</v>
      </c>
      <c r="K409" s="9" t="s">
        <v>1844</v>
      </c>
      <c r="L409" s="18">
        <v>45974</v>
      </c>
      <c r="M409" s="18">
        <v>45981</v>
      </c>
      <c r="N409" s="19" t="s">
        <v>29</v>
      </c>
      <c r="O409" s="21">
        <v>0</v>
      </c>
      <c r="P409" s="11">
        <v>0</v>
      </c>
      <c r="Q409" s="21">
        <v>0</v>
      </c>
      <c r="R409" s="19">
        <f t="shared" si="7"/>
        <v>13870000</v>
      </c>
      <c r="S409" s="25">
        <v>1</v>
      </c>
      <c r="T409" s="26">
        <v>1</v>
      </c>
      <c r="U409" s="32" t="s">
        <v>1845</v>
      </c>
      <c r="V409" s="22" t="s">
        <v>269</v>
      </c>
      <c r="W409" s="38"/>
      <c r="X409" s="38"/>
      <c r="Y409" s="38"/>
      <c r="Z409" s="38"/>
      <c r="AA409" s="38"/>
      <c r="AB409" s="38"/>
      <c r="AC409" s="38"/>
      <c r="AD409" s="38"/>
      <c r="AE409" s="38"/>
      <c r="AF409" s="38"/>
      <c r="AG409" s="38"/>
      <c r="AH409" s="38"/>
      <c r="AI409" s="38"/>
      <c r="AJ409" s="38"/>
      <c r="AK409" s="38"/>
      <c r="AL409" s="38"/>
      <c r="AM409" s="20"/>
    </row>
    <row r="410" spans="1:39" s="13" customFormat="1" ht="40.5" customHeight="1">
      <c r="A410" s="13">
        <v>1</v>
      </c>
      <c r="B410" s="13" t="s">
        <v>22</v>
      </c>
      <c r="C410" s="9">
        <v>2025</v>
      </c>
      <c r="D410" s="9" t="s">
        <v>1846</v>
      </c>
      <c r="E410" s="9" t="s">
        <v>1606</v>
      </c>
      <c r="F410" s="9" t="s">
        <v>1595</v>
      </c>
      <c r="G410" s="30">
        <v>165886233</v>
      </c>
      <c r="H410" s="17">
        <v>800169622</v>
      </c>
      <c r="I410" s="9" t="s">
        <v>1847</v>
      </c>
      <c r="J410" s="9" t="s">
        <v>1848</v>
      </c>
      <c r="K410" s="9" t="s">
        <v>68</v>
      </c>
      <c r="L410" s="18">
        <v>45972</v>
      </c>
      <c r="M410" s="18">
        <v>45979</v>
      </c>
      <c r="N410" s="19" t="s">
        <v>1280</v>
      </c>
      <c r="O410" s="21" t="s">
        <v>832</v>
      </c>
      <c r="P410" s="30">
        <v>0</v>
      </c>
      <c r="Q410" s="21">
        <v>0</v>
      </c>
      <c r="R410" s="19">
        <f t="shared" si="7"/>
        <v>165886233</v>
      </c>
      <c r="S410" s="25">
        <v>1</v>
      </c>
      <c r="T410" s="31">
        <v>0.9</v>
      </c>
      <c r="U410" s="70" t="s">
        <v>1849</v>
      </c>
      <c r="V410" s="9" t="s">
        <v>1850</v>
      </c>
      <c r="W410" s="38"/>
      <c r="X410" s="38"/>
      <c r="Y410" s="38"/>
      <c r="Z410" s="38"/>
      <c r="AA410" s="38"/>
      <c r="AB410" s="38"/>
      <c r="AC410" s="38"/>
      <c r="AD410" s="38"/>
      <c r="AE410" s="38"/>
      <c r="AF410" s="38"/>
      <c r="AG410" s="38"/>
      <c r="AH410" s="38"/>
      <c r="AI410" s="38"/>
      <c r="AJ410" s="38"/>
      <c r="AK410" s="38"/>
      <c r="AL410" s="38"/>
      <c r="AM410" s="20"/>
    </row>
    <row r="411" spans="1:39" s="13" customFormat="1" ht="40.5" customHeight="1">
      <c r="A411" s="13">
        <v>1</v>
      </c>
      <c r="B411" s="13" t="s">
        <v>22</v>
      </c>
      <c r="C411" s="9">
        <v>2025</v>
      </c>
      <c r="D411" s="9" t="s">
        <v>1851</v>
      </c>
      <c r="E411" s="9" t="s">
        <v>1606</v>
      </c>
      <c r="F411" s="12" t="s">
        <v>25</v>
      </c>
      <c r="G411" s="24">
        <v>8666666</v>
      </c>
      <c r="H411" s="17">
        <v>80110158</v>
      </c>
      <c r="I411" s="9" t="s">
        <v>1852</v>
      </c>
      <c r="J411" s="9" t="s">
        <v>1853</v>
      </c>
      <c r="K411" s="9" t="s">
        <v>223</v>
      </c>
      <c r="L411" s="18">
        <v>45974</v>
      </c>
      <c r="M411" s="18">
        <v>45975</v>
      </c>
      <c r="N411" s="19" t="s">
        <v>29</v>
      </c>
      <c r="O411" s="21">
        <v>0</v>
      </c>
      <c r="P411" s="11">
        <v>0</v>
      </c>
      <c r="Q411" s="21">
        <v>0</v>
      </c>
      <c r="R411" s="19">
        <f t="shared" si="7"/>
        <v>8666666</v>
      </c>
      <c r="S411" s="25">
        <v>1</v>
      </c>
      <c r="T411" s="26">
        <v>0.71</v>
      </c>
      <c r="U411" s="32" t="s">
        <v>1854</v>
      </c>
      <c r="V411" s="22" t="s">
        <v>1855</v>
      </c>
      <c r="W411" s="38"/>
      <c r="X411" s="38"/>
      <c r="Y411" s="38"/>
      <c r="Z411" s="38"/>
      <c r="AA411" s="38"/>
      <c r="AB411" s="38"/>
      <c r="AC411" s="38"/>
      <c r="AD411" s="38"/>
      <c r="AE411" s="38"/>
      <c r="AF411" s="38"/>
      <c r="AG411" s="38"/>
      <c r="AH411" s="38"/>
      <c r="AI411" s="38"/>
      <c r="AJ411" s="38"/>
      <c r="AK411" s="38"/>
      <c r="AL411" s="38"/>
      <c r="AM411" s="20"/>
    </row>
    <row r="412" spans="1:39" s="13" customFormat="1" ht="40.5" customHeight="1">
      <c r="A412" s="13">
        <v>1</v>
      </c>
      <c r="B412" s="13" t="s">
        <v>22</v>
      </c>
      <c r="C412" s="9">
        <v>2025</v>
      </c>
      <c r="D412" s="9" t="s">
        <v>1856</v>
      </c>
      <c r="E412" s="9" t="s">
        <v>1606</v>
      </c>
      <c r="F412" s="12" t="s">
        <v>25</v>
      </c>
      <c r="G412" s="30">
        <v>13000000</v>
      </c>
      <c r="H412" s="17">
        <v>55164092</v>
      </c>
      <c r="I412" s="9" t="s">
        <v>1857</v>
      </c>
      <c r="J412" s="9" t="s">
        <v>1858</v>
      </c>
      <c r="K412" s="9" t="s">
        <v>68</v>
      </c>
      <c r="L412" s="18">
        <v>45974</v>
      </c>
      <c r="M412" s="18">
        <v>45982</v>
      </c>
      <c r="N412" s="19" t="s">
        <v>1280</v>
      </c>
      <c r="O412" s="21">
        <v>0</v>
      </c>
      <c r="P412" s="30">
        <v>0</v>
      </c>
      <c r="Q412" s="21">
        <v>0</v>
      </c>
      <c r="R412" s="19">
        <f t="shared" si="7"/>
        <v>13000000</v>
      </c>
      <c r="S412" s="25">
        <v>0.72727272727272729</v>
      </c>
      <c r="T412" s="31">
        <v>0.67</v>
      </c>
      <c r="U412" s="70" t="s">
        <v>1859</v>
      </c>
      <c r="V412" s="9" t="s">
        <v>1860</v>
      </c>
      <c r="W412" s="38"/>
      <c r="X412" s="38"/>
      <c r="Y412" s="38"/>
      <c r="Z412" s="38"/>
      <c r="AA412" s="38"/>
      <c r="AB412" s="38"/>
      <c r="AC412" s="38"/>
      <c r="AD412" s="38"/>
      <c r="AE412" s="38"/>
      <c r="AF412" s="38"/>
      <c r="AG412" s="38"/>
      <c r="AH412" s="38"/>
      <c r="AI412" s="38"/>
      <c r="AJ412" s="38"/>
      <c r="AK412" s="38"/>
      <c r="AL412" s="38"/>
      <c r="AM412" s="20"/>
    </row>
    <row r="413" spans="1:39" s="13" customFormat="1" ht="40.5" customHeight="1">
      <c r="A413" s="13">
        <v>1</v>
      </c>
      <c r="B413" s="13" t="s">
        <v>22</v>
      </c>
      <c r="C413" s="9">
        <v>2025</v>
      </c>
      <c r="D413" s="9" t="s">
        <v>1861</v>
      </c>
      <c r="E413" s="9" t="s">
        <v>1606</v>
      </c>
      <c r="F413" s="12" t="s">
        <v>1760</v>
      </c>
      <c r="G413" s="30">
        <v>5252400</v>
      </c>
      <c r="H413" s="17">
        <v>900866788</v>
      </c>
      <c r="I413" s="9" t="s">
        <v>1862</v>
      </c>
      <c r="J413" s="9" t="s">
        <v>1863</v>
      </c>
      <c r="K413" s="9" t="s">
        <v>68</v>
      </c>
      <c r="L413" s="18">
        <v>45979</v>
      </c>
      <c r="M413" s="18">
        <v>45981</v>
      </c>
      <c r="N413" s="19" t="s">
        <v>1280</v>
      </c>
      <c r="O413" s="21" t="s">
        <v>1864</v>
      </c>
      <c r="P413" s="30">
        <v>2626200</v>
      </c>
      <c r="Q413" s="21">
        <v>0</v>
      </c>
      <c r="R413" s="19">
        <f t="shared" si="7"/>
        <v>7878600</v>
      </c>
      <c r="S413" s="25">
        <v>0.7321428571428571</v>
      </c>
      <c r="T413" s="31">
        <v>0</v>
      </c>
      <c r="U413" s="70" t="s">
        <v>1865</v>
      </c>
      <c r="V413" s="9" t="s">
        <v>1866</v>
      </c>
      <c r="W413" s="38"/>
      <c r="X413" s="38"/>
      <c r="Y413" s="38"/>
      <c r="Z413" s="38"/>
      <c r="AA413" s="38"/>
      <c r="AB413" s="38"/>
      <c r="AC413" s="38"/>
      <c r="AD413" s="38"/>
      <c r="AE413" s="38"/>
      <c r="AF413" s="38"/>
      <c r="AG413" s="38"/>
      <c r="AH413" s="38"/>
      <c r="AI413" s="38"/>
      <c r="AJ413" s="38"/>
      <c r="AK413" s="38"/>
      <c r="AL413" s="38"/>
      <c r="AM413" s="20"/>
    </row>
    <row r="414" spans="1:39" s="13" customFormat="1" ht="40.5" customHeight="1">
      <c r="A414" s="13">
        <v>1</v>
      </c>
      <c r="B414" s="13" t="s">
        <v>22</v>
      </c>
      <c r="C414" s="9">
        <v>2025</v>
      </c>
      <c r="D414" s="9" t="s">
        <v>1867</v>
      </c>
      <c r="E414" s="9" t="s">
        <v>1606</v>
      </c>
      <c r="F414" s="9" t="s">
        <v>1595</v>
      </c>
      <c r="G414" s="30">
        <v>364597848</v>
      </c>
      <c r="H414" s="17">
        <v>900575427</v>
      </c>
      <c r="I414" s="9" t="s">
        <v>1868</v>
      </c>
      <c r="J414" s="9" t="s">
        <v>1869</v>
      </c>
      <c r="K414" s="9" t="s">
        <v>58</v>
      </c>
      <c r="L414" s="18">
        <v>45986</v>
      </c>
      <c r="M414" s="18">
        <v>45996</v>
      </c>
      <c r="N414" s="19" t="s">
        <v>1280</v>
      </c>
      <c r="O414" s="21" t="s">
        <v>1870</v>
      </c>
      <c r="P414" s="30">
        <v>0</v>
      </c>
      <c r="Q414" s="21">
        <v>1</v>
      </c>
      <c r="R414" s="19">
        <f t="shared" si="7"/>
        <v>364597848</v>
      </c>
      <c r="S414" s="25">
        <v>0.15</v>
      </c>
      <c r="T414" s="31">
        <v>0.15</v>
      </c>
      <c r="U414" s="70" t="s">
        <v>1871</v>
      </c>
      <c r="V414" s="9" t="s">
        <v>1872</v>
      </c>
      <c r="W414" s="38"/>
      <c r="X414" s="38"/>
      <c r="Y414" s="38"/>
      <c r="Z414" s="38"/>
      <c r="AA414" s="38"/>
      <c r="AB414" s="38"/>
      <c r="AC414" s="38"/>
      <c r="AD414" s="38"/>
      <c r="AE414" s="38"/>
      <c r="AF414" s="38"/>
      <c r="AG414" s="38"/>
      <c r="AH414" s="38"/>
      <c r="AI414" s="38"/>
      <c r="AJ414" s="38"/>
      <c r="AK414" s="38"/>
      <c r="AL414" s="38"/>
      <c r="AM414" s="20"/>
    </row>
    <row r="415" spans="1:39" s="13" customFormat="1" ht="40.5" customHeight="1">
      <c r="A415" s="13">
        <v>1</v>
      </c>
      <c r="B415" s="13" t="s">
        <v>22</v>
      </c>
      <c r="C415" s="9">
        <v>2025</v>
      </c>
      <c r="D415" s="9" t="s">
        <v>1873</v>
      </c>
      <c r="E415" s="9" t="s">
        <v>1606</v>
      </c>
      <c r="F415" s="12" t="s">
        <v>25</v>
      </c>
      <c r="G415" s="30">
        <v>10266666</v>
      </c>
      <c r="H415" s="17">
        <v>1020757683</v>
      </c>
      <c r="I415" s="9" t="s">
        <v>589</v>
      </c>
      <c r="J415" s="9" t="s">
        <v>1874</v>
      </c>
      <c r="K415" s="9" t="s">
        <v>1875</v>
      </c>
      <c r="L415" s="18">
        <v>45979</v>
      </c>
      <c r="M415" s="18">
        <v>45987</v>
      </c>
      <c r="N415" s="19" t="s">
        <v>36</v>
      </c>
      <c r="O415" s="21">
        <v>0</v>
      </c>
      <c r="P415" s="30">
        <v>0</v>
      </c>
      <c r="Q415" s="21">
        <v>0</v>
      </c>
      <c r="R415" s="19">
        <f t="shared" si="7"/>
        <v>10266666</v>
      </c>
      <c r="S415" s="25">
        <v>1</v>
      </c>
      <c r="T415" s="31">
        <v>1</v>
      </c>
      <c r="U415" s="70" t="s">
        <v>1876</v>
      </c>
      <c r="V415" s="9" t="s">
        <v>498</v>
      </c>
      <c r="W415" s="38"/>
      <c r="X415" s="38"/>
      <c r="Y415" s="38"/>
      <c r="Z415" s="38"/>
      <c r="AA415" s="38"/>
      <c r="AB415" s="38"/>
      <c r="AC415" s="38"/>
      <c r="AD415" s="38"/>
      <c r="AE415" s="38"/>
      <c r="AF415" s="38"/>
      <c r="AG415" s="38"/>
      <c r="AH415" s="38"/>
      <c r="AI415" s="38"/>
      <c r="AJ415" s="38"/>
      <c r="AK415" s="38"/>
      <c r="AL415" s="38"/>
      <c r="AM415" s="20"/>
    </row>
    <row r="416" spans="1:39" s="13" customFormat="1" ht="40.5" customHeight="1">
      <c r="A416" s="13">
        <v>1</v>
      </c>
      <c r="B416" s="13" t="s">
        <v>22</v>
      </c>
      <c r="C416" s="9">
        <v>2025</v>
      </c>
      <c r="D416" s="9" t="s">
        <v>1877</v>
      </c>
      <c r="E416" s="9" t="s">
        <v>1606</v>
      </c>
      <c r="F416" s="12" t="s">
        <v>25</v>
      </c>
      <c r="G416" s="24">
        <v>10000000</v>
      </c>
      <c r="H416" s="17">
        <v>1004347551</v>
      </c>
      <c r="I416" s="9" t="s">
        <v>1878</v>
      </c>
      <c r="J416" s="9" t="s">
        <v>1879</v>
      </c>
      <c r="K416" s="9" t="s">
        <v>68</v>
      </c>
      <c r="L416" s="18">
        <v>45981</v>
      </c>
      <c r="M416" s="18">
        <v>45985</v>
      </c>
      <c r="N416" s="19" t="s">
        <v>29</v>
      </c>
      <c r="O416" s="21">
        <v>0</v>
      </c>
      <c r="P416" s="11">
        <v>0</v>
      </c>
      <c r="Q416" s="21">
        <v>0</v>
      </c>
      <c r="R416" s="19">
        <f t="shared" si="7"/>
        <v>10000000</v>
      </c>
      <c r="S416" s="25">
        <v>1</v>
      </c>
      <c r="T416" s="26">
        <v>1</v>
      </c>
      <c r="U416" s="32" t="s">
        <v>1880</v>
      </c>
      <c r="V416" s="22" t="s">
        <v>498</v>
      </c>
      <c r="W416" s="38"/>
      <c r="X416" s="38"/>
      <c r="Y416" s="38"/>
      <c r="Z416" s="38"/>
      <c r="AA416" s="38"/>
      <c r="AB416" s="38"/>
      <c r="AC416" s="38"/>
      <c r="AD416" s="38"/>
      <c r="AE416" s="38"/>
      <c r="AF416" s="38"/>
      <c r="AG416" s="38"/>
      <c r="AH416" s="38"/>
      <c r="AI416" s="38"/>
      <c r="AJ416" s="38"/>
      <c r="AK416" s="38"/>
      <c r="AL416" s="38"/>
      <c r="AM416" s="20"/>
    </row>
    <row r="417" spans="1:39" s="13" customFormat="1" ht="40.5" customHeight="1">
      <c r="A417" s="13">
        <v>1</v>
      </c>
      <c r="B417" s="13" t="s">
        <v>22</v>
      </c>
      <c r="C417" s="9">
        <v>2025</v>
      </c>
      <c r="D417" s="9" t="s">
        <v>1881</v>
      </c>
      <c r="E417" s="9" t="s">
        <v>1606</v>
      </c>
      <c r="F417" s="12" t="s">
        <v>25</v>
      </c>
      <c r="G417" s="24">
        <v>12160000</v>
      </c>
      <c r="H417" s="17">
        <v>1030569086</v>
      </c>
      <c r="I417" s="9" t="s">
        <v>1882</v>
      </c>
      <c r="J417" s="9" t="s">
        <v>1883</v>
      </c>
      <c r="K417" s="9" t="s">
        <v>1884</v>
      </c>
      <c r="L417" s="18">
        <v>45981</v>
      </c>
      <c r="M417" s="18">
        <v>45988</v>
      </c>
      <c r="N417" s="19" t="s">
        <v>29</v>
      </c>
      <c r="O417" s="21">
        <v>0</v>
      </c>
      <c r="P417" s="11">
        <v>0</v>
      </c>
      <c r="Q417" s="21">
        <v>0</v>
      </c>
      <c r="R417" s="19">
        <f t="shared" si="7"/>
        <v>12160000</v>
      </c>
      <c r="S417" s="25">
        <v>1</v>
      </c>
      <c r="T417" s="26">
        <v>1</v>
      </c>
      <c r="U417" s="32" t="s">
        <v>1885</v>
      </c>
      <c r="V417" s="22" t="s">
        <v>498</v>
      </c>
      <c r="W417" s="38"/>
      <c r="X417" s="38"/>
      <c r="Y417" s="38"/>
      <c r="Z417" s="38"/>
      <c r="AA417" s="38"/>
      <c r="AB417" s="38"/>
      <c r="AC417" s="38"/>
      <c r="AD417" s="38"/>
      <c r="AE417" s="38"/>
      <c r="AF417" s="38"/>
      <c r="AG417" s="38"/>
      <c r="AH417" s="38"/>
      <c r="AI417" s="38"/>
      <c r="AJ417" s="38"/>
      <c r="AK417" s="38"/>
      <c r="AL417" s="38"/>
      <c r="AM417" s="20"/>
    </row>
    <row r="418" spans="1:39" s="13" customFormat="1" ht="40.5" customHeight="1">
      <c r="A418" s="13">
        <v>1</v>
      </c>
      <c r="B418" s="13" t="s">
        <v>22</v>
      </c>
      <c r="C418" s="9">
        <v>2025</v>
      </c>
      <c r="D418" s="9" t="s">
        <v>1886</v>
      </c>
      <c r="E418" s="9" t="s">
        <v>1606</v>
      </c>
      <c r="F418" s="12" t="s">
        <v>25</v>
      </c>
      <c r="G418" s="24">
        <v>9178400</v>
      </c>
      <c r="H418" s="17">
        <v>52988711</v>
      </c>
      <c r="I418" s="9" t="s">
        <v>1887</v>
      </c>
      <c r="J418" s="9" t="s">
        <v>1888</v>
      </c>
      <c r="K418" s="9" t="s">
        <v>1889</v>
      </c>
      <c r="L418" s="18">
        <v>45982</v>
      </c>
      <c r="M418" s="18">
        <v>45985</v>
      </c>
      <c r="N418" s="19" t="s">
        <v>29</v>
      </c>
      <c r="O418" s="21">
        <v>0</v>
      </c>
      <c r="P418" s="11">
        <v>0</v>
      </c>
      <c r="Q418" s="21">
        <v>0</v>
      </c>
      <c r="R418" s="19">
        <f t="shared" si="7"/>
        <v>9178400</v>
      </c>
      <c r="S418" s="25">
        <v>1</v>
      </c>
      <c r="T418" s="26">
        <v>0.66</v>
      </c>
      <c r="U418" s="32" t="s">
        <v>1890</v>
      </c>
      <c r="V418" s="22" t="s">
        <v>328</v>
      </c>
      <c r="W418" s="38"/>
      <c r="X418" s="38"/>
      <c r="Y418" s="38"/>
      <c r="Z418" s="38"/>
      <c r="AA418" s="38"/>
      <c r="AB418" s="38"/>
      <c r="AC418" s="38"/>
      <c r="AD418" s="38"/>
      <c r="AE418" s="38"/>
      <c r="AF418" s="38"/>
      <c r="AG418" s="38"/>
      <c r="AH418" s="38"/>
      <c r="AI418" s="38"/>
      <c r="AJ418" s="38"/>
      <c r="AK418" s="38"/>
      <c r="AL418" s="38"/>
      <c r="AM418" s="20"/>
    </row>
    <row r="419" spans="1:39" s="13" customFormat="1" ht="40.5" customHeight="1">
      <c r="A419" s="13">
        <v>1</v>
      </c>
      <c r="B419" s="13" t="s">
        <v>22</v>
      </c>
      <c r="C419" s="9">
        <v>2025</v>
      </c>
      <c r="D419" s="9" t="s">
        <v>1891</v>
      </c>
      <c r="E419" s="9" t="s">
        <v>1606</v>
      </c>
      <c r="F419" s="12" t="s">
        <v>25</v>
      </c>
      <c r="G419" s="30">
        <v>13000000</v>
      </c>
      <c r="H419" s="17">
        <v>79608977</v>
      </c>
      <c r="I419" s="9" t="s">
        <v>1892</v>
      </c>
      <c r="J419" s="9" t="s">
        <v>1858</v>
      </c>
      <c r="K419" s="9" t="s">
        <v>68</v>
      </c>
      <c r="L419" s="18">
        <v>45985</v>
      </c>
      <c r="M419" s="18">
        <v>45989</v>
      </c>
      <c r="N419" s="19" t="s">
        <v>1280</v>
      </c>
      <c r="O419" s="21">
        <v>0</v>
      </c>
      <c r="P419" s="30">
        <v>0</v>
      </c>
      <c r="Q419" s="21">
        <v>0</v>
      </c>
      <c r="R419" s="19">
        <f t="shared" si="7"/>
        <v>13000000</v>
      </c>
      <c r="S419" s="25">
        <v>1</v>
      </c>
      <c r="T419" s="31">
        <v>1</v>
      </c>
      <c r="U419" s="70" t="s">
        <v>1893</v>
      </c>
      <c r="V419" s="9" t="s">
        <v>468</v>
      </c>
      <c r="W419" s="38"/>
      <c r="X419" s="38"/>
      <c r="Y419" s="38"/>
      <c r="Z419" s="38"/>
      <c r="AA419" s="38"/>
      <c r="AB419" s="38"/>
      <c r="AC419" s="38"/>
      <c r="AD419" s="38"/>
      <c r="AE419" s="38"/>
      <c r="AF419" s="38"/>
      <c r="AG419" s="38"/>
      <c r="AH419" s="38"/>
      <c r="AI419" s="38"/>
      <c r="AJ419" s="38"/>
      <c r="AK419" s="38"/>
      <c r="AL419" s="38"/>
      <c r="AM419" s="20"/>
    </row>
    <row r="420" spans="1:39" s="13" customFormat="1" ht="40.5" customHeight="1">
      <c r="A420" s="13">
        <v>1</v>
      </c>
      <c r="B420" s="13" t="s">
        <v>22</v>
      </c>
      <c r="C420" s="9">
        <v>2025</v>
      </c>
      <c r="D420" s="9" t="s">
        <v>1894</v>
      </c>
      <c r="E420" s="9" t="s">
        <v>1606</v>
      </c>
      <c r="F420" s="12" t="s">
        <v>25</v>
      </c>
      <c r="G420" s="24">
        <v>7812133</v>
      </c>
      <c r="H420" s="17">
        <v>1193559214</v>
      </c>
      <c r="I420" s="9" t="s">
        <v>1895</v>
      </c>
      <c r="J420" s="9" t="s">
        <v>1896</v>
      </c>
      <c r="K420" s="9" t="s">
        <v>1897</v>
      </c>
      <c r="L420" s="18">
        <v>45985</v>
      </c>
      <c r="M420" s="18">
        <v>45993</v>
      </c>
      <c r="N420" s="19" t="s">
        <v>29</v>
      </c>
      <c r="O420" s="21">
        <v>0</v>
      </c>
      <c r="P420" s="11">
        <v>0</v>
      </c>
      <c r="Q420" s="21">
        <v>0</v>
      </c>
      <c r="R420" s="19">
        <f t="shared" si="7"/>
        <v>7812133</v>
      </c>
      <c r="S420" s="25">
        <v>1</v>
      </c>
      <c r="T420" s="26">
        <v>1</v>
      </c>
      <c r="U420" s="32" t="s">
        <v>1898</v>
      </c>
      <c r="V420" s="22" t="s">
        <v>1702</v>
      </c>
      <c r="W420" s="38"/>
      <c r="X420" s="38"/>
      <c r="Y420" s="38"/>
      <c r="Z420" s="38"/>
      <c r="AA420" s="38"/>
      <c r="AB420" s="38"/>
      <c r="AC420" s="38"/>
      <c r="AD420" s="38"/>
      <c r="AE420" s="38"/>
      <c r="AF420" s="38"/>
      <c r="AG420" s="38"/>
      <c r="AH420" s="38"/>
      <c r="AI420" s="38"/>
      <c r="AJ420" s="38"/>
      <c r="AK420" s="38"/>
      <c r="AL420" s="38"/>
      <c r="AM420" s="20"/>
    </row>
    <row r="421" spans="1:39" s="13" customFormat="1" ht="40.5" customHeight="1">
      <c r="A421" s="13">
        <v>1</v>
      </c>
      <c r="B421" s="13" t="s">
        <v>22</v>
      </c>
      <c r="C421" s="9">
        <v>2025</v>
      </c>
      <c r="D421" s="9" t="s">
        <v>1899</v>
      </c>
      <c r="E421" s="9" t="s">
        <v>1606</v>
      </c>
      <c r="F421" s="12" t="s">
        <v>25</v>
      </c>
      <c r="G421" s="30">
        <v>3868800</v>
      </c>
      <c r="H421" s="17">
        <v>1024569876</v>
      </c>
      <c r="I421" s="9" t="s">
        <v>1900</v>
      </c>
      <c r="J421" s="9" t="s">
        <v>1901</v>
      </c>
      <c r="K421" s="9" t="s">
        <v>1902</v>
      </c>
      <c r="L421" s="18">
        <v>45985</v>
      </c>
      <c r="M421" s="18">
        <v>45992</v>
      </c>
      <c r="N421" s="19" t="s">
        <v>1280</v>
      </c>
      <c r="O421" s="21">
        <v>0</v>
      </c>
      <c r="P421" s="30">
        <v>0</v>
      </c>
      <c r="Q421" s="21">
        <v>0</v>
      </c>
      <c r="R421" s="19">
        <f t="shared" si="7"/>
        <v>3868800</v>
      </c>
      <c r="S421" s="25">
        <v>0.76923076923076927</v>
      </c>
      <c r="T421" s="31">
        <v>0</v>
      </c>
      <c r="U421" s="70" t="s">
        <v>1903</v>
      </c>
      <c r="V421" s="9" t="s">
        <v>1904</v>
      </c>
      <c r="W421" s="38"/>
      <c r="X421" s="38"/>
      <c r="Y421" s="38"/>
      <c r="Z421" s="38"/>
      <c r="AA421" s="38"/>
      <c r="AB421" s="38"/>
      <c r="AC421" s="38"/>
      <c r="AD421" s="38"/>
      <c r="AE421" s="38"/>
      <c r="AF421" s="38"/>
      <c r="AG421" s="38"/>
      <c r="AH421" s="38"/>
      <c r="AI421" s="38"/>
      <c r="AJ421" s="38"/>
      <c r="AK421" s="38"/>
      <c r="AL421" s="38"/>
      <c r="AM421" s="20"/>
    </row>
    <row r="422" spans="1:39" s="13" customFormat="1" ht="40.5" customHeight="1">
      <c r="A422" s="13">
        <v>1</v>
      </c>
      <c r="B422" s="13" t="s">
        <v>22</v>
      </c>
      <c r="C422" s="9">
        <v>2025</v>
      </c>
      <c r="D422" s="9" t="s">
        <v>1905</v>
      </c>
      <c r="E422" s="9" t="s">
        <v>1606</v>
      </c>
      <c r="F422" s="12" t="s">
        <v>25</v>
      </c>
      <c r="G422" s="24">
        <v>14000000</v>
      </c>
      <c r="H422" s="17">
        <v>53000759</v>
      </c>
      <c r="I422" s="9" t="s">
        <v>1906</v>
      </c>
      <c r="J422" s="9" t="s">
        <v>1907</v>
      </c>
      <c r="K422" s="9" t="s">
        <v>68</v>
      </c>
      <c r="L422" s="18">
        <v>45985</v>
      </c>
      <c r="M422" s="18">
        <v>45986</v>
      </c>
      <c r="N422" s="19" t="s">
        <v>29</v>
      </c>
      <c r="O422" s="21">
        <v>0</v>
      </c>
      <c r="P422" s="11">
        <v>0</v>
      </c>
      <c r="Q422" s="21">
        <v>0</v>
      </c>
      <c r="R422" s="19">
        <f t="shared" si="7"/>
        <v>14000000</v>
      </c>
      <c r="S422" s="25">
        <v>1</v>
      </c>
      <c r="T422" s="26">
        <v>0.6</v>
      </c>
      <c r="U422" s="32" t="s">
        <v>1908</v>
      </c>
      <c r="V422" s="22" t="s">
        <v>1909</v>
      </c>
      <c r="W422" s="38"/>
      <c r="X422" s="38"/>
      <c r="Y422" s="38"/>
      <c r="Z422" s="38"/>
      <c r="AA422" s="38"/>
      <c r="AB422" s="38"/>
      <c r="AC422" s="38"/>
      <c r="AD422" s="38"/>
      <c r="AE422" s="38"/>
      <c r="AF422" s="38"/>
      <c r="AG422" s="38"/>
      <c r="AH422" s="38"/>
      <c r="AI422" s="38"/>
      <c r="AJ422" s="38"/>
      <c r="AK422" s="38"/>
      <c r="AL422" s="38"/>
      <c r="AM422" s="20"/>
    </row>
    <row r="423" spans="1:39" s="13" customFormat="1" ht="40.5" customHeight="1">
      <c r="A423" s="13">
        <v>1</v>
      </c>
      <c r="B423" s="13" t="s">
        <v>22</v>
      </c>
      <c r="C423" s="9">
        <v>2025</v>
      </c>
      <c r="D423" s="9" t="s">
        <v>1910</v>
      </c>
      <c r="E423" s="9" t="s">
        <v>1606</v>
      </c>
      <c r="F423" s="12" t="s">
        <v>25</v>
      </c>
      <c r="G423" s="24">
        <v>10200000</v>
      </c>
      <c r="H423" s="17">
        <v>1026265859</v>
      </c>
      <c r="I423" s="9" t="s">
        <v>1911</v>
      </c>
      <c r="J423" s="9" t="s">
        <v>1912</v>
      </c>
      <c r="K423" s="9" t="s">
        <v>68</v>
      </c>
      <c r="L423" s="18">
        <v>45986</v>
      </c>
      <c r="M423" s="18">
        <v>45987</v>
      </c>
      <c r="N423" s="19" t="s">
        <v>29</v>
      </c>
      <c r="O423" s="21">
        <v>1</v>
      </c>
      <c r="P423" s="11">
        <v>5100000</v>
      </c>
      <c r="Q423" s="21">
        <v>0</v>
      </c>
      <c r="R423" s="19">
        <f t="shared" si="7"/>
        <v>15300000</v>
      </c>
      <c r="S423" s="25">
        <v>1</v>
      </c>
      <c r="T423" s="26">
        <v>0.72</v>
      </c>
      <c r="U423" s="32" t="s">
        <v>1913</v>
      </c>
      <c r="V423" s="22" t="s">
        <v>1855</v>
      </c>
      <c r="W423" s="38"/>
      <c r="X423" s="38"/>
      <c r="Y423" s="38"/>
      <c r="Z423" s="38"/>
      <c r="AA423" s="38"/>
      <c r="AB423" s="38"/>
      <c r="AC423" s="38"/>
      <c r="AD423" s="38"/>
      <c r="AE423" s="38"/>
      <c r="AF423" s="38"/>
      <c r="AG423" s="38"/>
      <c r="AH423" s="38"/>
      <c r="AI423" s="38"/>
      <c r="AJ423" s="38"/>
      <c r="AK423" s="38"/>
      <c r="AL423" s="38"/>
      <c r="AM423" s="20"/>
    </row>
    <row r="424" spans="1:39" s="13" customFormat="1" ht="40.5" customHeight="1">
      <c r="A424" s="13">
        <v>1</v>
      </c>
      <c r="B424" s="13" t="s">
        <v>22</v>
      </c>
      <c r="C424" s="9">
        <v>2025</v>
      </c>
      <c r="D424" s="9" t="s">
        <v>1914</v>
      </c>
      <c r="E424" s="9" t="s">
        <v>1606</v>
      </c>
      <c r="F424" s="12" t="s">
        <v>25</v>
      </c>
      <c r="G424" s="24">
        <v>10315000</v>
      </c>
      <c r="H424" s="17">
        <v>1001118235</v>
      </c>
      <c r="I424" s="9" t="s">
        <v>1915</v>
      </c>
      <c r="J424" s="9" t="s">
        <v>1916</v>
      </c>
      <c r="K424" s="9" t="s">
        <v>1468</v>
      </c>
      <c r="L424" s="18">
        <v>45985</v>
      </c>
      <c r="M424" s="18">
        <v>45993</v>
      </c>
      <c r="N424" s="19" t="s">
        <v>29</v>
      </c>
      <c r="O424" s="21">
        <v>0</v>
      </c>
      <c r="P424" s="11">
        <v>0</v>
      </c>
      <c r="Q424" s="21">
        <v>0</v>
      </c>
      <c r="R424" s="19">
        <f t="shared" si="7"/>
        <v>10315000</v>
      </c>
      <c r="S424" s="25">
        <v>1</v>
      </c>
      <c r="T424" s="26">
        <v>0</v>
      </c>
      <c r="U424" s="32" t="s">
        <v>1917</v>
      </c>
      <c r="V424" s="22" t="s">
        <v>1918</v>
      </c>
      <c r="W424" s="38"/>
      <c r="X424" s="38"/>
      <c r="Y424" s="38"/>
      <c r="Z424" s="38"/>
      <c r="AA424" s="38"/>
      <c r="AB424" s="38"/>
      <c r="AC424" s="38"/>
      <c r="AD424" s="38"/>
      <c r="AE424" s="38"/>
      <c r="AF424" s="38"/>
      <c r="AG424" s="38"/>
      <c r="AH424" s="38"/>
      <c r="AI424" s="38"/>
      <c r="AJ424" s="38"/>
      <c r="AK424" s="38"/>
      <c r="AL424" s="38"/>
      <c r="AM424" s="20"/>
    </row>
    <row r="425" spans="1:39" s="13" customFormat="1" ht="40.5" customHeight="1">
      <c r="A425" s="13">
        <v>1</v>
      </c>
      <c r="B425" s="13" t="s">
        <v>22</v>
      </c>
      <c r="C425" s="9">
        <v>2025</v>
      </c>
      <c r="D425" s="9" t="s">
        <v>1919</v>
      </c>
      <c r="E425" s="9" t="s">
        <v>1709</v>
      </c>
      <c r="F425" s="12" t="s">
        <v>25</v>
      </c>
      <c r="G425" s="24">
        <v>8550000</v>
      </c>
      <c r="H425" s="17">
        <v>1018409004</v>
      </c>
      <c r="I425" s="9" t="s">
        <v>1920</v>
      </c>
      <c r="J425" s="9" t="s">
        <v>1921</v>
      </c>
      <c r="K425" s="9" t="s">
        <v>1922</v>
      </c>
      <c r="L425" s="18">
        <v>45988</v>
      </c>
      <c r="M425" s="18">
        <v>45994</v>
      </c>
      <c r="N425" s="19" t="s">
        <v>29</v>
      </c>
      <c r="O425" s="21">
        <v>0</v>
      </c>
      <c r="P425" s="11">
        <v>0</v>
      </c>
      <c r="Q425" s="21">
        <v>0</v>
      </c>
      <c r="R425" s="19">
        <f t="shared" si="7"/>
        <v>8550000</v>
      </c>
      <c r="S425" s="25">
        <v>1</v>
      </c>
      <c r="T425" s="26">
        <v>0</v>
      </c>
      <c r="U425" s="32" t="s">
        <v>1923</v>
      </c>
      <c r="V425" s="22" t="s">
        <v>1924</v>
      </c>
      <c r="W425" s="38"/>
      <c r="X425" s="38"/>
      <c r="Y425" s="38"/>
      <c r="Z425" s="38"/>
      <c r="AA425" s="38"/>
      <c r="AB425" s="38"/>
      <c r="AC425" s="38"/>
      <c r="AD425" s="38"/>
      <c r="AE425" s="38"/>
      <c r="AF425" s="38"/>
      <c r="AG425" s="38"/>
      <c r="AH425" s="38"/>
      <c r="AI425" s="38"/>
      <c r="AJ425" s="38"/>
      <c r="AK425" s="38"/>
      <c r="AL425" s="38"/>
      <c r="AM425" s="20"/>
    </row>
    <row r="426" spans="1:39" s="13" customFormat="1" ht="40.5" customHeight="1">
      <c r="A426" s="13">
        <v>1</v>
      </c>
      <c r="B426" s="13" t="s">
        <v>22</v>
      </c>
      <c r="C426" s="9">
        <v>2025</v>
      </c>
      <c r="D426" s="9" t="s">
        <v>1925</v>
      </c>
      <c r="E426" s="9" t="s">
        <v>1606</v>
      </c>
      <c r="F426" s="12" t="s">
        <v>25</v>
      </c>
      <c r="G426" s="24">
        <v>8493333</v>
      </c>
      <c r="H426" s="17">
        <v>37747954</v>
      </c>
      <c r="I426" s="9" t="s">
        <v>1926</v>
      </c>
      <c r="J426" s="9" t="s">
        <v>1927</v>
      </c>
      <c r="K426" s="9" t="s">
        <v>1928</v>
      </c>
      <c r="L426" s="18">
        <v>45987</v>
      </c>
      <c r="M426" s="18">
        <v>45992</v>
      </c>
      <c r="N426" s="19" t="s">
        <v>29</v>
      </c>
      <c r="O426" s="21">
        <v>0</v>
      </c>
      <c r="P426" s="11">
        <v>0</v>
      </c>
      <c r="Q426" s="21">
        <v>0</v>
      </c>
      <c r="R426" s="19">
        <f t="shared" si="7"/>
        <v>8493333</v>
      </c>
      <c r="S426" s="25">
        <v>1</v>
      </c>
      <c r="T426" s="26">
        <v>0</v>
      </c>
      <c r="U426" s="32" t="s">
        <v>1929</v>
      </c>
      <c r="V426" s="22" t="s">
        <v>1930</v>
      </c>
      <c r="W426" s="38"/>
      <c r="X426" s="38"/>
      <c r="Y426" s="38"/>
      <c r="Z426" s="38"/>
      <c r="AA426" s="38"/>
      <c r="AB426" s="38"/>
      <c r="AC426" s="38"/>
      <c r="AD426" s="38"/>
      <c r="AE426" s="38"/>
      <c r="AF426" s="38"/>
      <c r="AG426" s="38"/>
      <c r="AH426" s="38"/>
      <c r="AI426" s="38"/>
      <c r="AJ426" s="38"/>
      <c r="AK426" s="38"/>
      <c r="AL426" s="38"/>
      <c r="AM426" s="20"/>
    </row>
    <row r="427" spans="1:39" s="13" customFormat="1" ht="40.5" customHeight="1">
      <c r="A427" s="13">
        <v>1</v>
      </c>
      <c r="B427" s="13" t="s">
        <v>22</v>
      </c>
      <c r="C427" s="9">
        <v>2025</v>
      </c>
      <c r="D427" s="9" t="s">
        <v>1931</v>
      </c>
      <c r="E427" s="9" t="s">
        <v>1606</v>
      </c>
      <c r="F427" s="12" t="s">
        <v>25</v>
      </c>
      <c r="G427" s="24">
        <v>7350000</v>
      </c>
      <c r="H427" s="17">
        <v>1015397616</v>
      </c>
      <c r="I427" s="9" t="s">
        <v>1932</v>
      </c>
      <c r="J427" s="9" t="s">
        <v>236</v>
      </c>
      <c r="K427" s="9" t="s">
        <v>1922</v>
      </c>
      <c r="L427" s="18">
        <v>45988</v>
      </c>
      <c r="M427" s="18">
        <v>45994</v>
      </c>
      <c r="N427" s="19" t="s">
        <v>29</v>
      </c>
      <c r="O427" s="21">
        <v>0</v>
      </c>
      <c r="P427" s="11">
        <v>0</v>
      </c>
      <c r="Q427" s="21">
        <v>0</v>
      </c>
      <c r="R427" s="19">
        <f t="shared" si="7"/>
        <v>7350000</v>
      </c>
      <c r="S427" s="25">
        <v>1</v>
      </c>
      <c r="T427" s="26">
        <v>0.62</v>
      </c>
      <c r="U427" s="32" t="s">
        <v>1933</v>
      </c>
      <c r="V427" s="22" t="s">
        <v>697</v>
      </c>
      <c r="W427" s="38"/>
      <c r="X427" s="38"/>
      <c r="Y427" s="38"/>
      <c r="Z427" s="38"/>
      <c r="AA427" s="38"/>
      <c r="AB427" s="38"/>
      <c r="AC427" s="38"/>
      <c r="AD427" s="38"/>
      <c r="AE427" s="38"/>
      <c r="AF427" s="38"/>
      <c r="AG427" s="38"/>
      <c r="AH427" s="38"/>
      <c r="AI427" s="38"/>
      <c r="AJ427" s="38"/>
      <c r="AK427" s="38"/>
      <c r="AL427" s="38"/>
      <c r="AM427" s="20"/>
    </row>
    <row r="428" spans="1:39" s="13" customFormat="1" ht="40.5" customHeight="1">
      <c r="A428" s="13">
        <v>1</v>
      </c>
      <c r="B428" s="13" t="s">
        <v>22</v>
      </c>
      <c r="C428" s="9">
        <v>2025</v>
      </c>
      <c r="D428" s="9" t="s">
        <v>1934</v>
      </c>
      <c r="E428" s="9" t="s">
        <v>1606</v>
      </c>
      <c r="F428" s="12" t="s">
        <v>25</v>
      </c>
      <c r="G428" s="30">
        <v>9166666</v>
      </c>
      <c r="H428" s="17">
        <v>1065910196</v>
      </c>
      <c r="I428" s="9" t="s">
        <v>1935</v>
      </c>
      <c r="J428" s="9" t="s">
        <v>1936</v>
      </c>
      <c r="K428" s="9" t="s">
        <v>1937</v>
      </c>
      <c r="L428" s="18">
        <v>45989</v>
      </c>
      <c r="M428" s="18">
        <v>45994</v>
      </c>
      <c r="N428" s="19" t="s">
        <v>36</v>
      </c>
      <c r="O428" s="21">
        <v>0</v>
      </c>
      <c r="P428" s="30">
        <v>0</v>
      </c>
      <c r="Q428" s="21">
        <v>0</v>
      </c>
      <c r="R428" s="19">
        <f t="shared" si="7"/>
        <v>9166666</v>
      </c>
      <c r="S428" s="25">
        <v>1</v>
      </c>
      <c r="T428" s="31">
        <v>1</v>
      </c>
      <c r="U428" s="70" t="s">
        <v>1938</v>
      </c>
      <c r="V428" s="9" t="s">
        <v>1939</v>
      </c>
      <c r="W428" s="38"/>
      <c r="X428" s="38"/>
      <c r="Y428" s="38"/>
      <c r="Z428" s="38"/>
      <c r="AA428" s="38"/>
      <c r="AB428" s="38"/>
      <c r="AC428" s="38"/>
      <c r="AD428" s="38"/>
      <c r="AE428" s="38"/>
      <c r="AF428" s="38"/>
      <c r="AG428" s="38"/>
      <c r="AH428" s="38"/>
      <c r="AI428" s="38"/>
      <c r="AJ428" s="38"/>
      <c r="AK428" s="38"/>
      <c r="AL428" s="38"/>
      <c r="AM428" s="20"/>
    </row>
    <row r="429" spans="1:39" s="13" customFormat="1" ht="40.5" customHeight="1">
      <c r="A429" s="13">
        <v>1</v>
      </c>
      <c r="B429" s="13" t="s">
        <v>22</v>
      </c>
      <c r="C429" s="9">
        <v>2025</v>
      </c>
      <c r="D429" s="9" t="s">
        <v>1940</v>
      </c>
      <c r="E429" s="9" t="s">
        <v>1709</v>
      </c>
      <c r="F429" s="9" t="s">
        <v>1485</v>
      </c>
      <c r="G429" s="30">
        <v>1673337178</v>
      </c>
      <c r="H429" s="17">
        <v>901649389</v>
      </c>
      <c r="I429" s="9" t="s">
        <v>1941</v>
      </c>
      <c r="J429" s="9" t="s">
        <v>1942</v>
      </c>
      <c r="K429" s="9" t="s">
        <v>1468</v>
      </c>
      <c r="L429" s="18">
        <v>45995</v>
      </c>
      <c r="M429" s="18">
        <v>46021</v>
      </c>
      <c r="N429" s="19" t="s">
        <v>1280</v>
      </c>
      <c r="O429" s="21" t="s">
        <v>218</v>
      </c>
      <c r="P429" s="30">
        <v>816513036</v>
      </c>
      <c r="Q429" s="21">
        <v>0</v>
      </c>
      <c r="R429" s="19">
        <f t="shared" si="7"/>
        <v>2489850214</v>
      </c>
      <c r="S429" s="25">
        <v>0.02</v>
      </c>
      <c r="T429" s="31">
        <v>0</v>
      </c>
      <c r="U429" s="70" t="s">
        <v>1943</v>
      </c>
      <c r="V429" s="9" t="s">
        <v>1944</v>
      </c>
      <c r="W429" s="38"/>
      <c r="X429" s="38"/>
      <c r="Y429" s="38"/>
      <c r="Z429" s="38"/>
      <c r="AA429" s="38"/>
      <c r="AB429" s="38"/>
      <c r="AC429" s="38"/>
      <c r="AD429" s="38"/>
      <c r="AE429" s="38"/>
      <c r="AF429" s="38"/>
      <c r="AG429" s="38"/>
      <c r="AH429" s="38"/>
      <c r="AI429" s="38"/>
      <c r="AJ429" s="38"/>
      <c r="AK429" s="38"/>
      <c r="AL429" s="38"/>
      <c r="AM429" s="20"/>
    </row>
    <row r="430" spans="1:39" s="13" customFormat="1" ht="40.5" customHeight="1">
      <c r="A430" s="13">
        <v>1</v>
      </c>
      <c r="B430" s="13" t="s">
        <v>22</v>
      </c>
      <c r="C430" s="9">
        <v>2025</v>
      </c>
      <c r="D430" s="9" t="s">
        <v>1945</v>
      </c>
      <c r="E430" s="9" t="s">
        <v>1606</v>
      </c>
      <c r="F430" s="12" t="s">
        <v>25</v>
      </c>
      <c r="G430" s="30">
        <v>12000000</v>
      </c>
      <c r="H430" s="17">
        <v>1020754067</v>
      </c>
      <c r="I430" s="9" t="s">
        <v>266</v>
      </c>
      <c r="J430" s="9" t="s">
        <v>1946</v>
      </c>
      <c r="K430" s="9" t="s">
        <v>1922</v>
      </c>
      <c r="L430" s="18">
        <v>45993</v>
      </c>
      <c r="M430" s="18">
        <v>45994</v>
      </c>
      <c r="N430" s="19" t="s">
        <v>36</v>
      </c>
      <c r="O430" s="21">
        <v>0</v>
      </c>
      <c r="P430" s="30">
        <v>0</v>
      </c>
      <c r="Q430" s="21">
        <v>0</v>
      </c>
      <c r="R430" s="19">
        <f t="shared" si="7"/>
        <v>12000000</v>
      </c>
      <c r="S430" s="31">
        <v>1</v>
      </c>
      <c r="T430" s="31">
        <v>1</v>
      </c>
      <c r="U430" s="70" t="s">
        <v>1947</v>
      </c>
      <c r="V430" s="9" t="s">
        <v>1948</v>
      </c>
      <c r="W430" s="38"/>
      <c r="X430" s="38"/>
      <c r="Y430" s="38"/>
      <c r="Z430" s="38"/>
      <c r="AA430" s="38"/>
      <c r="AB430" s="38"/>
      <c r="AC430" s="38"/>
      <c r="AD430" s="38"/>
      <c r="AE430" s="38"/>
      <c r="AF430" s="38"/>
      <c r="AG430" s="38"/>
      <c r="AH430" s="38"/>
      <c r="AI430" s="38"/>
      <c r="AJ430" s="38"/>
      <c r="AK430" s="38"/>
      <c r="AL430" s="38"/>
      <c r="AM430" s="20"/>
    </row>
    <row r="431" spans="1:39" s="13" customFormat="1" ht="40.5" customHeight="1">
      <c r="A431" s="13">
        <v>1</v>
      </c>
      <c r="B431" s="13" t="s">
        <v>22</v>
      </c>
      <c r="C431" s="9">
        <v>2025</v>
      </c>
      <c r="D431" s="9" t="s">
        <v>1949</v>
      </c>
      <c r="E431" s="9" t="s">
        <v>1606</v>
      </c>
      <c r="F431" s="12" t="s">
        <v>25</v>
      </c>
      <c r="G431" s="24">
        <v>5600000</v>
      </c>
      <c r="H431" s="17">
        <v>1020766924</v>
      </c>
      <c r="I431" s="9" t="s">
        <v>1950</v>
      </c>
      <c r="J431" s="9" t="s">
        <v>1951</v>
      </c>
      <c r="K431" s="9" t="s">
        <v>832</v>
      </c>
      <c r="L431" s="18">
        <v>45993</v>
      </c>
      <c r="M431" s="18">
        <v>45998</v>
      </c>
      <c r="N431" s="19" t="s">
        <v>29</v>
      </c>
      <c r="O431" s="21">
        <v>0</v>
      </c>
      <c r="P431" s="11">
        <v>0</v>
      </c>
      <c r="Q431" s="21">
        <v>0</v>
      </c>
      <c r="R431" s="19">
        <f t="shared" si="7"/>
        <v>5600000</v>
      </c>
      <c r="S431" s="25">
        <v>1</v>
      </c>
      <c r="T431" s="25">
        <v>1</v>
      </c>
      <c r="U431" s="32" t="s">
        <v>1952</v>
      </c>
      <c r="V431" s="22" t="s">
        <v>1953</v>
      </c>
      <c r="W431" s="38"/>
      <c r="X431" s="38"/>
      <c r="Y431" s="38"/>
      <c r="Z431" s="38"/>
      <c r="AA431" s="38"/>
      <c r="AB431" s="38"/>
      <c r="AC431" s="38"/>
      <c r="AD431" s="38"/>
      <c r="AE431" s="38"/>
      <c r="AF431" s="38"/>
      <c r="AG431" s="38"/>
      <c r="AH431" s="38"/>
      <c r="AI431" s="38"/>
      <c r="AJ431" s="38"/>
      <c r="AK431" s="38"/>
      <c r="AL431" s="38"/>
      <c r="AM431" s="20"/>
    </row>
    <row r="432" spans="1:39" s="13" customFormat="1" ht="40.5" customHeight="1">
      <c r="A432" s="13">
        <v>1</v>
      </c>
      <c r="B432" s="13" t="s">
        <v>22</v>
      </c>
      <c r="C432" s="9">
        <v>2025</v>
      </c>
      <c r="D432" s="9" t="s">
        <v>1954</v>
      </c>
      <c r="E432" s="9" t="s">
        <v>1606</v>
      </c>
      <c r="F432" s="12" t="s">
        <v>25</v>
      </c>
      <c r="G432" s="24">
        <v>9000000</v>
      </c>
      <c r="H432" s="17">
        <v>79713488</v>
      </c>
      <c r="I432" s="9" t="s">
        <v>239</v>
      </c>
      <c r="J432" s="9" t="s">
        <v>1955</v>
      </c>
      <c r="K432" s="9" t="s">
        <v>1922</v>
      </c>
      <c r="L432" s="18">
        <v>45994</v>
      </c>
      <c r="M432" s="18">
        <v>45997</v>
      </c>
      <c r="N432" s="19" t="s">
        <v>29</v>
      </c>
      <c r="O432" s="21">
        <v>0</v>
      </c>
      <c r="P432" s="11">
        <v>0</v>
      </c>
      <c r="Q432" s="21">
        <v>0</v>
      </c>
      <c r="R432" s="19">
        <f t="shared" si="7"/>
        <v>9000000</v>
      </c>
      <c r="S432" s="25">
        <v>1</v>
      </c>
      <c r="T432" s="26">
        <v>0.5</v>
      </c>
      <c r="U432" s="32" t="s">
        <v>1956</v>
      </c>
      <c r="V432" s="22" t="s">
        <v>1957</v>
      </c>
      <c r="W432" s="38"/>
      <c r="X432" s="38"/>
      <c r="Y432" s="38"/>
      <c r="Z432" s="38"/>
      <c r="AA432" s="38"/>
      <c r="AB432" s="38"/>
      <c r="AC432" s="38"/>
      <c r="AD432" s="38"/>
      <c r="AE432" s="38"/>
      <c r="AF432" s="38"/>
      <c r="AG432" s="38"/>
      <c r="AH432" s="38"/>
      <c r="AI432" s="38"/>
      <c r="AJ432" s="38"/>
      <c r="AK432" s="38"/>
      <c r="AL432" s="38"/>
      <c r="AM432" s="20"/>
    </row>
    <row r="433" spans="1:39" s="13" customFormat="1" ht="40.5" customHeight="1">
      <c r="A433" s="13">
        <v>1</v>
      </c>
      <c r="B433" s="13" t="s">
        <v>22</v>
      </c>
      <c r="C433" s="9">
        <v>2025</v>
      </c>
      <c r="D433" s="9" t="s">
        <v>1958</v>
      </c>
      <c r="E433" s="9" t="s">
        <v>1606</v>
      </c>
      <c r="F433" s="12" t="s">
        <v>25</v>
      </c>
      <c r="G433" s="24">
        <v>8250000</v>
      </c>
      <c r="H433" s="17">
        <v>45519331</v>
      </c>
      <c r="I433" s="9" t="s">
        <v>1959</v>
      </c>
      <c r="J433" s="9" t="s">
        <v>1960</v>
      </c>
      <c r="K433" s="9" t="s">
        <v>1922</v>
      </c>
      <c r="L433" s="18">
        <v>45994</v>
      </c>
      <c r="M433" s="18">
        <v>45997</v>
      </c>
      <c r="N433" s="19" t="s">
        <v>29</v>
      </c>
      <c r="O433" s="21">
        <v>0</v>
      </c>
      <c r="P433" s="11">
        <v>0</v>
      </c>
      <c r="Q433" s="21">
        <v>0</v>
      </c>
      <c r="R433" s="19">
        <f t="shared" si="7"/>
        <v>8250000</v>
      </c>
      <c r="S433" s="25">
        <v>1</v>
      </c>
      <c r="T433" s="26">
        <v>1</v>
      </c>
      <c r="U433" s="32" t="s">
        <v>1961</v>
      </c>
      <c r="V433" s="22" t="s">
        <v>48</v>
      </c>
      <c r="W433" s="38"/>
      <c r="X433" s="38"/>
      <c r="Y433" s="38"/>
      <c r="Z433" s="38"/>
      <c r="AA433" s="38"/>
      <c r="AB433" s="38"/>
      <c r="AC433" s="38"/>
      <c r="AD433" s="38"/>
      <c r="AE433" s="38"/>
      <c r="AF433" s="38"/>
      <c r="AG433" s="38"/>
      <c r="AH433" s="38"/>
      <c r="AI433" s="38"/>
      <c r="AJ433" s="38"/>
      <c r="AK433" s="38"/>
      <c r="AL433" s="38"/>
      <c r="AM433" s="20"/>
    </row>
    <row r="434" spans="1:39" s="13" customFormat="1" ht="40.5" customHeight="1">
      <c r="A434" s="13">
        <v>1</v>
      </c>
      <c r="B434" s="13" t="s">
        <v>22</v>
      </c>
      <c r="C434" s="9">
        <v>2025</v>
      </c>
      <c r="D434" s="9" t="s">
        <v>1962</v>
      </c>
      <c r="E434" s="9" t="s">
        <v>1606</v>
      </c>
      <c r="F434" s="12" t="s">
        <v>25</v>
      </c>
      <c r="G434" s="30">
        <v>9800000</v>
      </c>
      <c r="H434" s="17">
        <v>1094879435</v>
      </c>
      <c r="I434" s="9" t="s">
        <v>1963</v>
      </c>
      <c r="J434" s="9" t="s">
        <v>1964</v>
      </c>
      <c r="K434" s="9" t="s">
        <v>1965</v>
      </c>
      <c r="L434" s="18">
        <v>45994</v>
      </c>
      <c r="M434" s="18">
        <v>46002</v>
      </c>
      <c r="N434" s="19" t="s">
        <v>1280</v>
      </c>
      <c r="O434" s="21">
        <v>0</v>
      </c>
      <c r="P434" s="30">
        <v>0</v>
      </c>
      <c r="Q434" s="21">
        <v>0</v>
      </c>
      <c r="R434" s="19">
        <f t="shared" si="7"/>
        <v>9800000</v>
      </c>
      <c r="S434" s="25">
        <v>1</v>
      </c>
      <c r="T434" s="31">
        <v>0.47</v>
      </c>
      <c r="U434" s="70" t="s">
        <v>1966</v>
      </c>
      <c r="V434" s="9" t="s">
        <v>1967</v>
      </c>
      <c r="W434" s="38"/>
      <c r="X434" s="38"/>
      <c r="Y434" s="38"/>
      <c r="Z434" s="38"/>
      <c r="AA434" s="38"/>
      <c r="AB434" s="38"/>
      <c r="AC434" s="38"/>
      <c r="AD434" s="38"/>
      <c r="AE434" s="38"/>
      <c r="AF434" s="38"/>
      <c r="AG434" s="38"/>
      <c r="AH434" s="38"/>
      <c r="AI434" s="38"/>
      <c r="AJ434" s="38"/>
      <c r="AK434" s="38"/>
      <c r="AL434" s="38"/>
      <c r="AM434" s="20"/>
    </row>
    <row r="435" spans="1:39" s="13" customFormat="1" ht="40.5" customHeight="1">
      <c r="A435" s="13">
        <v>1</v>
      </c>
      <c r="B435" s="13" t="s">
        <v>22</v>
      </c>
      <c r="C435" s="9">
        <v>2025</v>
      </c>
      <c r="D435" s="9" t="s">
        <v>1968</v>
      </c>
      <c r="E435" s="9" t="s">
        <v>1606</v>
      </c>
      <c r="F435" s="12" t="s">
        <v>25</v>
      </c>
      <c r="G435" s="30">
        <v>7800000</v>
      </c>
      <c r="H435" s="17">
        <v>53893094</v>
      </c>
      <c r="I435" s="9" t="s">
        <v>1969</v>
      </c>
      <c r="J435" s="9" t="s">
        <v>1970</v>
      </c>
      <c r="K435" s="9" t="s">
        <v>1922</v>
      </c>
      <c r="L435" s="18">
        <v>45996</v>
      </c>
      <c r="M435" s="18">
        <v>46001</v>
      </c>
      <c r="N435" s="19" t="s">
        <v>1280</v>
      </c>
      <c r="O435" s="21">
        <v>0</v>
      </c>
      <c r="P435" s="30">
        <v>0</v>
      </c>
      <c r="Q435" s="21">
        <v>0</v>
      </c>
      <c r="R435" s="19">
        <f t="shared" si="7"/>
        <v>7800000</v>
      </c>
      <c r="S435" s="25">
        <v>1</v>
      </c>
      <c r="T435" s="31">
        <v>0</v>
      </c>
      <c r="U435" s="70" t="s">
        <v>1971</v>
      </c>
      <c r="V435" s="9" t="s">
        <v>1972</v>
      </c>
      <c r="W435" s="38"/>
      <c r="X435" s="38"/>
      <c r="Y435" s="38"/>
      <c r="Z435" s="38"/>
      <c r="AA435" s="38"/>
      <c r="AB435" s="38"/>
      <c r="AC435" s="38"/>
      <c r="AD435" s="38"/>
      <c r="AE435" s="38"/>
      <c r="AF435" s="38"/>
      <c r="AG435" s="38"/>
      <c r="AH435" s="38"/>
      <c r="AI435" s="38"/>
      <c r="AJ435" s="38"/>
      <c r="AK435" s="38"/>
      <c r="AL435" s="38"/>
      <c r="AM435" s="20"/>
    </row>
    <row r="436" spans="1:39" s="13" customFormat="1" ht="40.5" customHeight="1">
      <c r="A436" s="13">
        <v>1</v>
      </c>
      <c r="B436" s="13" t="s">
        <v>22</v>
      </c>
      <c r="C436" s="9">
        <v>2025</v>
      </c>
      <c r="D436" s="9" t="s">
        <v>1973</v>
      </c>
      <c r="E436" s="9" t="s">
        <v>1606</v>
      </c>
      <c r="F436" s="12" t="s">
        <v>25</v>
      </c>
      <c r="G436" s="24">
        <v>6120000</v>
      </c>
      <c r="H436" s="17">
        <v>1020841142</v>
      </c>
      <c r="I436" s="9" t="s">
        <v>870</v>
      </c>
      <c r="J436" s="9" t="s">
        <v>1974</v>
      </c>
      <c r="K436" s="9" t="s">
        <v>553</v>
      </c>
      <c r="L436" s="18">
        <v>45996</v>
      </c>
      <c r="M436" s="18">
        <v>46001</v>
      </c>
      <c r="N436" s="19" t="s">
        <v>29</v>
      </c>
      <c r="O436" s="21">
        <v>0</v>
      </c>
      <c r="P436" s="11">
        <v>0</v>
      </c>
      <c r="Q436" s="21">
        <v>0</v>
      </c>
      <c r="R436" s="19">
        <f t="shared" si="7"/>
        <v>6120000</v>
      </c>
      <c r="S436" s="25">
        <v>1</v>
      </c>
      <c r="T436" s="26">
        <v>0.52</v>
      </c>
      <c r="U436" s="32" t="s">
        <v>1975</v>
      </c>
      <c r="V436" s="22" t="s">
        <v>1976</v>
      </c>
      <c r="W436" s="38"/>
      <c r="X436" s="38"/>
      <c r="Y436" s="38"/>
      <c r="Z436" s="38"/>
      <c r="AA436" s="38"/>
      <c r="AB436" s="38"/>
      <c r="AC436" s="38"/>
      <c r="AD436" s="38"/>
      <c r="AE436" s="38"/>
      <c r="AF436" s="38"/>
      <c r="AG436" s="38"/>
      <c r="AH436" s="38"/>
      <c r="AI436" s="38"/>
      <c r="AJ436" s="38"/>
      <c r="AK436" s="38"/>
      <c r="AL436" s="38"/>
      <c r="AM436" s="20"/>
    </row>
    <row r="437" spans="1:39" s="13" customFormat="1" ht="40.5" customHeight="1">
      <c r="A437" s="13">
        <v>1</v>
      </c>
      <c r="B437" s="13" t="s">
        <v>22</v>
      </c>
      <c r="C437" s="9">
        <v>2025</v>
      </c>
      <c r="D437" s="9" t="s">
        <v>1977</v>
      </c>
      <c r="E437" s="9" t="s">
        <v>1606</v>
      </c>
      <c r="F437" s="12" t="s">
        <v>25</v>
      </c>
      <c r="G437" s="24">
        <v>11066667</v>
      </c>
      <c r="H437" s="17">
        <v>18391868</v>
      </c>
      <c r="I437" s="9" t="s">
        <v>1978</v>
      </c>
      <c r="J437" s="9" t="s">
        <v>1979</v>
      </c>
      <c r="K437" s="9" t="s">
        <v>553</v>
      </c>
      <c r="L437" s="18">
        <v>46000</v>
      </c>
      <c r="M437" s="18">
        <v>46001</v>
      </c>
      <c r="N437" s="19" t="s">
        <v>29</v>
      </c>
      <c r="O437" s="21">
        <v>0</v>
      </c>
      <c r="P437" s="11">
        <v>0</v>
      </c>
      <c r="Q437" s="21">
        <v>0</v>
      </c>
      <c r="R437" s="19">
        <f t="shared" si="7"/>
        <v>11066667</v>
      </c>
      <c r="S437" s="25">
        <v>1</v>
      </c>
      <c r="T437" s="26">
        <v>1</v>
      </c>
      <c r="U437" s="32" t="s">
        <v>1980</v>
      </c>
      <c r="V437" s="22" t="s">
        <v>1939</v>
      </c>
      <c r="W437" s="38"/>
      <c r="X437" s="38"/>
      <c r="Y437" s="38"/>
      <c r="Z437" s="38"/>
      <c r="AA437" s="38"/>
      <c r="AB437" s="38"/>
      <c r="AC437" s="38"/>
      <c r="AD437" s="38"/>
      <c r="AE437" s="38"/>
      <c r="AF437" s="38"/>
      <c r="AG437" s="38"/>
      <c r="AH437" s="38"/>
      <c r="AI437" s="38"/>
      <c r="AJ437" s="38"/>
      <c r="AK437" s="38"/>
      <c r="AL437" s="38"/>
      <c r="AM437" s="20"/>
    </row>
    <row r="438" spans="1:39" s="13" customFormat="1" ht="40.5" customHeight="1">
      <c r="A438" s="13">
        <v>1</v>
      </c>
      <c r="B438" s="13" t="s">
        <v>22</v>
      </c>
      <c r="C438" s="9">
        <v>2025</v>
      </c>
      <c r="D438" s="9" t="s">
        <v>1981</v>
      </c>
      <c r="E438" s="9" t="s">
        <v>1606</v>
      </c>
      <c r="F438" s="12" t="s">
        <v>25</v>
      </c>
      <c r="G438" s="30">
        <v>7800000</v>
      </c>
      <c r="H438" s="17">
        <v>1022342195</v>
      </c>
      <c r="I438" s="9" t="s">
        <v>1982</v>
      </c>
      <c r="J438" s="9" t="s">
        <v>1983</v>
      </c>
      <c r="K438" s="9" t="s">
        <v>1922</v>
      </c>
      <c r="L438" s="18">
        <v>46000</v>
      </c>
      <c r="M438" s="18">
        <v>46001</v>
      </c>
      <c r="N438" s="19" t="s">
        <v>1280</v>
      </c>
      <c r="O438" s="21">
        <v>0</v>
      </c>
      <c r="P438" s="30">
        <v>0</v>
      </c>
      <c r="Q438" s="21">
        <v>0</v>
      </c>
      <c r="R438" s="19">
        <f t="shared" si="7"/>
        <v>7800000</v>
      </c>
      <c r="S438" s="25">
        <v>1</v>
      </c>
      <c r="T438" s="31">
        <v>1</v>
      </c>
      <c r="U438" s="70" t="s">
        <v>1984</v>
      </c>
      <c r="V438" s="63" t="s">
        <v>1985</v>
      </c>
      <c r="W438" s="38"/>
      <c r="X438" s="38"/>
      <c r="Y438" s="38"/>
      <c r="Z438" s="38"/>
      <c r="AA438" s="38"/>
      <c r="AB438" s="38"/>
      <c r="AC438" s="38"/>
      <c r="AD438" s="38"/>
      <c r="AE438" s="38"/>
      <c r="AF438" s="38"/>
      <c r="AG438" s="38"/>
      <c r="AH438" s="38"/>
      <c r="AI438" s="38"/>
      <c r="AJ438" s="38"/>
      <c r="AK438" s="38"/>
      <c r="AL438" s="38"/>
      <c r="AM438" s="20"/>
    </row>
    <row r="439" spans="1:39" s="13" customFormat="1" ht="40.5" customHeight="1">
      <c r="A439" s="13">
        <v>1</v>
      </c>
      <c r="B439" s="13" t="s">
        <v>22</v>
      </c>
      <c r="C439" s="9">
        <v>2025</v>
      </c>
      <c r="D439" s="9" t="s">
        <v>1986</v>
      </c>
      <c r="E439" s="9" t="s">
        <v>1606</v>
      </c>
      <c r="F439" s="12" t="s">
        <v>25</v>
      </c>
      <c r="G439" s="24">
        <v>7800000</v>
      </c>
      <c r="H439" s="17">
        <v>79324941</v>
      </c>
      <c r="I439" s="9" t="s">
        <v>1987</v>
      </c>
      <c r="J439" s="9" t="s">
        <v>1983</v>
      </c>
      <c r="K439" s="9" t="s">
        <v>1922</v>
      </c>
      <c r="L439" s="18">
        <v>46002</v>
      </c>
      <c r="M439" s="18">
        <v>46007</v>
      </c>
      <c r="N439" s="19" t="s">
        <v>29</v>
      </c>
      <c r="O439" s="21">
        <v>0</v>
      </c>
      <c r="P439" s="11">
        <v>0</v>
      </c>
      <c r="Q439" s="21">
        <v>0</v>
      </c>
      <c r="R439" s="19">
        <f t="shared" ref="R439:R485" si="8">G439+P439</f>
        <v>7800000</v>
      </c>
      <c r="S439" s="25">
        <v>1</v>
      </c>
      <c r="T439" s="26">
        <v>0.33</v>
      </c>
      <c r="U439" s="32" t="s">
        <v>1988</v>
      </c>
      <c r="V439" s="22" t="s">
        <v>1967</v>
      </c>
      <c r="W439" s="38"/>
      <c r="X439" s="38"/>
      <c r="Y439" s="38"/>
      <c r="Z439" s="38"/>
      <c r="AA439" s="38"/>
      <c r="AB439" s="38"/>
      <c r="AC439" s="38"/>
      <c r="AD439" s="38"/>
      <c r="AE439" s="38"/>
      <c r="AF439" s="38"/>
      <c r="AG439" s="38"/>
      <c r="AH439" s="38"/>
      <c r="AI439" s="38"/>
      <c r="AJ439" s="38"/>
      <c r="AK439" s="38"/>
      <c r="AL439" s="38"/>
      <c r="AM439" s="20"/>
    </row>
    <row r="440" spans="1:39" s="13" customFormat="1" ht="40.5" customHeight="1">
      <c r="A440" s="13">
        <v>1</v>
      </c>
      <c r="B440" s="13" t="s">
        <v>22</v>
      </c>
      <c r="C440" s="9">
        <v>2025</v>
      </c>
      <c r="D440" s="9" t="s">
        <v>1989</v>
      </c>
      <c r="E440" s="9" t="s">
        <v>1606</v>
      </c>
      <c r="F440" s="12" t="s">
        <v>25</v>
      </c>
      <c r="G440" s="24">
        <v>7500000</v>
      </c>
      <c r="H440" s="17">
        <v>1007370717</v>
      </c>
      <c r="I440" s="9" t="s">
        <v>257</v>
      </c>
      <c r="J440" s="9" t="s">
        <v>1990</v>
      </c>
      <c r="K440" s="9" t="s">
        <v>1922</v>
      </c>
      <c r="L440" s="18">
        <v>46002</v>
      </c>
      <c r="M440" s="18">
        <v>46006</v>
      </c>
      <c r="N440" s="19" t="s">
        <v>29</v>
      </c>
      <c r="O440" s="21">
        <v>0</v>
      </c>
      <c r="P440" s="11">
        <v>0</v>
      </c>
      <c r="Q440" s="21">
        <v>0</v>
      </c>
      <c r="R440" s="19">
        <f t="shared" si="8"/>
        <v>7500000</v>
      </c>
      <c r="S440" s="25">
        <v>1</v>
      </c>
      <c r="T440" s="26">
        <v>1</v>
      </c>
      <c r="U440" s="32" t="s">
        <v>1991</v>
      </c>
      <c r="V440" s="22" t="s">
        <v>48</v>
      </c>
      <c r="W440" s="38"/>
      <c r="X440" s="38"/>
      <c r="Y440" s="38"/>
      <c r="Z440" s="38"/>
      <c r="AA440" s="38"/>
      <c r="AB440" s="38"/>
      <c r="AC440" s="38"/>
      <c r="AD440" s="38"/>
      <c r="AE440" s="38"/>
      <c r="AF440" s="38"/>
      <c r="AG440" s="38"/>
      <c r="AH440" s="38"/>
      <c r="AI440" s="38"/>
      <c r="AJ440" s="38"/>
      <c r="AK440" s="38"/>
      <c r="AL440" s="38"/>
      <c r="AM440" s="20"/>
    </row>
    <row r="441" spans="1:39" s="13" customFormat="1" ht="40.5" customHeight="1">
      <c r="A441" s="13">
        <v>1</v>
      </c>
      <c r="B441" s="13" t="s">
        <v>22</v>
      </c>
      <c r="C441" s="9">
        <v>2025</v>
      </c>
      <c r="D441" s="9" t="s">
        <v>1992</v>
      </c>
      <c r="E441" s="9" t="s">
        <v>1606</v>
      </c>
      <c r="F441" s="12" t="s">
        <v>25</v>
      </c>
      <c r="G441" s="24">
        <v>8550000</v>
      </c>
      <c r="H441" s="17">
        <v>1140822735</v>
      </c>
      <c r="I441" s="9" t="s">
        <v>1118</v>
      </c>
      <c r="J441" s="9" t="s">
        <v>1993</v>
      </c>
      <c r="K441" s="9" t="s">
        <v>1922</v>
      </c>
      <c r="L441" s="18">
        <v>46006</v>
      </c>
      <c r="M441" s="18">
        <v>46007</v>
      </c>
      <c r="N441" s="19" t="s">
        <v>29</v>
      </c>
      <c r="O441" s="21">
        <v>0</v>
      </c>
      <c r="P441" s="11">
        <v>0</v>
      </c>
      <c r="Q441" s="21">
        <v>0</v>
      </c>
      <c r="R441" s="19">
        <f t="shared" si="8"/>
        <v>8550000</v>
      </c>
      <c r="S441" s="25">
        <v>1</v>
      </c>
      <c r="T441" s="26">
        <v>0.43</v>
      </c>
      <c r="U441" s="32" t="s">
        <v>1994</v>
      </c>
      <c r="V441" s="22" t="s">
        <v>1995</v>
      </c>
      <c r="W441" s="38"/>
      <c r="X441" s="38"/>
      <c r="Y441" s="38"/>
      <c r="Z441" s="38"/>
      <c r="AA441" s="38"/>
      <c r="AB441" s="38"/>
      <c r="AC441" s="38"/>
      <c r="AD441" s="38"/>
      <c r="AE441" s="38"/>
      <c r="AF441" s="38"/>
      <c r="AG441" s="38"/>
      <c r="AH441" s="38"/>
      <c r="AI441" s="38"/>
      <c r="AJ441" s="38"/>
      <c r="AK441" s="38"/>
      <c r="AL441" s="38"/>
      <c r="AM441" s="20"/>
    </row>
    <row r="442" spans="1:39" s="13" customFormat="1" ht="40.5" customHeight="1">
      <c r="A442" s="13">
        <v>1</v>
      </c>
      <c r="B442" s="13" t="s">
        <v>22</v>
      </c>
      <c r="C442" s="9">
        <v>2025</v>
      </c>
      <c r="D442" s="9" t="s">
        <v>1996</v>
      </c>
      <c r="E442" s="9" t="s">
        <v>1606</v>
      </c>
      <c r="F442" s="12" t="s">
        <v>25</v>
      </c>
      <c r="G442" s="30">
        <v>9600000</v>
      </c>
      <c r="H442" s="17">
        <v>80065444</v>
      </c>
      <c r="I442" s="9" t="s">
        <v>1997</v>
      </c>
      <c r="J442" s="9" t="s">
        <v>1998</v>
      </c>
      <c r="K442" s="9" t="s">
        <v>58</v>
      </c>
      <c r="L442" s="18">
        <v>46009</v>
      </c>
      <c r="M442" s="18">
        <v>46013</v>
      </c>
      <c r="N442" s="19" t="s">
        <v>1280</v>
      </c>
      <c r="O442" s="21">
        <v>0</v>
      </c>
      <c r="P442" s="30">
        <v>0</v>
      </c>
      <c r="Q442" s="21">
        <v>0</v>
      </c>
      <c r="R442" s="19">
        <f t="shared" si="8"/>
        <v>9600000</v>
      </c>
      <c r="S442" s="25">
        <v>1</v>
      </c>
      <c r="T442" s="31">
        <v>0</v>
      </c>
      <c r="U442" s="70" t="s">
        <v>1999</v>
      </c>
      <c r="V442" s="9" t="s">
        <v>2000</v>
      </c>
      <c r="W442" s="38"/>
      <c r="X442" s="38"/>
      <c r="Y442" s="38"/>
      <c r="Z442" s="38"/>
      <c r="AA442" s="38"/>
      <c r="AB442" s="38"/>
      <c r="AC442" s="38"/>
      <c r="AD442" s="38"/>
      <c r="AE442" s="38"/>
      <c r="AF442" s="38"/>
      <c r="AG442" s="38"/>
      <c r="AH442" s="38"/>
      <c r="AI442" s="38"/>
      <c r="AJ442" s="38"/>
      <c r="AK442" s="38"/>
      <c r="AL442" s="38"/>
      <c r="AM442" s="20"/>
    </row>
    <row r="443" spans="1:39" s="13" customFormat="1" ht="40.5" customHeight="1">
      <c r="A443" s="13">
        <v>1</v>
      </c>
      <c r="B443" s="13" t="s">
        <v>22</v>
      </c>
      <c r="C443" s="9">
        <v>2025</v>
      </c>
      <c r="D443" s="9" t="s">
        <v>2001</v>
      </c>
      <c r="E443" s="9" t="s">
        <v>1709</v>
      </c>
      <c r="F443" s="9" t="s">
        <v>1595</v>
      </c>
      <c r="G443" s="30">
        <v>167000000</v>
      </c>
      <c r="H443" s="17">
        <v>860351894</v>
      </c>
      <c r="I443" s="9" t="s">
        <v>2002</v>
      </c>
      <c r="J443" s="9" t="s">
        <v>2003</v>
      </c>
      <c r="K443" s="9" t="s">
        <v>28</v>
      </c>
      <c r="L443" s="18">
        <v>46006</v>
      </c>
      <c r="M443" s="18">
        <v>46009</v>
      </c>
      <c r="N443" s="19" t="s">
        <v>1280</v>
      </c>
      <c r="O443" s="21">
        <v>0</v>
      </c>
      <c r="P443" s="30">
        <v>0</v>
      </c>
      <c r="Q443" s="21">
        <v>0</v>
      </c>
      <c r="R443" s="19">
        <f t="shared" si="8"/>
        <v>167000000</v>
      </c>
      <c r="S443" s="25">
        <v>0.3</v>
      </c>
      <c r="T443" s="31">
        <v>0.3</v>
      </c>
      <c r="U443" s="70" t="s">
        <v>2004</v>
      </c>
      <c r="V443" s="9" t="s">
        <v>2005</v>
      </c>
      <c r="W443" s="38"/>
      <c r="X443" s="38"/>
      <c r="Y443" s="38"/>
      <c r="Z443" s="38"/>
      <c r="AA443" s="38"/>
      <c r="AB443" s="38"/>
      <c r="AC443" s="38"/>
      <c r="AD443" s="38"/>
      <c r="AE443" s="38"/>
      <c r="AF443" s="38"/>
      <c r="AG443" s="38"/>
      <c r="AH443" s="38"/>
      <c r="AI443" s="38"/>
      <c r="AJ443" s="38"/>
      <c r="AK443" s="38"/>
      <c r="AL443" s="38"/>
      <c r="AM443" s="20"/>
    </row>
    <row r="444" spans="1:39" s="13" customFormat="1" ht="40.5" customHeight="1">
      <c r="A444" s="13">
        <v>1</v>
      </c>
      <c r="B444" s="13" t="s">
        <v>22</v>
      </c>
      <c r="C444" s="9">
        <v>2025</v>
      </c>
      <c r="D444" s="9" t="s">
        <v>2006</v>
      </c>
      <c r="E444" s="9" t="s">
        <v>1606</v>
      </c>
      <c r="F444" s="12" t="s">
        <v>25</v>
      </c>
      <c r="G444" s="24">
        <v>6416667</v>
      </c>
      <c r="H444" s="17">
        <v>80133346</v>
      </c>
      <c r="I444" s="9" t="s">
        <v>2007</v>
      </c>
      <c r="J444" s="9" t="s">
        <v>1369</v>
      </c>
      <c r="K444" s="9" t="s">
        <v>625</v>
      </c>
      <c r="L444" s="18">
        <v>46006</v>
      </c>
      <c r="M444" s="18">
        <v>46009</v>
      </c>
      <c r="N444" s="19" t="s">
        <v>29</v>
      </c>
      <c r="O444" s="21">
        <v>0</v>
      </c>
      <c r="P444" s="11">
        <v>0</v>
      </c>
      <c r="Q444" s="21">
        <v>0</v>
      </c>
      <c r="R444" s="19">
        <f t="shared" si="8"/>
        <v>6416667</v>
      </c>
      <c r="S444" s="25">
        <v>1</v>
      </c>
      <c r="T444" s="26">
        <v>0.37</v>
      </c>
      <c r="U444" s="32" t="s">
        <v>2008</v>
      </c>
      <c r="V444" s="22" t="s">
        <v>2009</v>
      </c>
      <c r="W444" s="38"/>
      <c r="X444" s="38"/>
      <c r="Y444" s="38"/>
      <c r="Z444" s="38"/>
      <c r="AA444" s="38"/>
      <c r="AB444" s="38"/>
      <c r="AC444" s="38"/>
      <c r="AD444" s="38"/>
      <c r="AE444" s="38"/>
      <c r="AF444" s="38"/>
      <c r="AG444" s="38"/>
      <c r="AH444" s="38"/>
      <c r="AI444" s="38"/>
      <c r="AJ444" s="38"/>
      <c r="AK444" s="38"/>
      <c r="AL444" s="38"/>
      <c r="AM444" s="20"/>
    </row>
    <row r="445" spans="1:39" s="13" customFormat="1" ht="40.5" customHeight="1">
      <c r="A445" s="13">
        <v>1</v>
      </c>
      <c r="B445" s="13" t="s">
        <v>22</v>
      </c>
      <c r="C445" s="9">
        <v>2025</v>
      </c>
      <c r="D445" s="9" t="s">
        <v>2010</v>
      </c>
      <c r="E445" s="9" t="s">
        <v>2011</v>
      </c>
      <c r="F445" s="12" t="s">
        <v>2012</v>
      </c>
      <c r="G445" s="30">
        <v>222160041</v>
      </c>
      <c r="H445" s="17">
        <v>900389180</v>
      </c>
      <c r="I445" s="9" t="s">
        <v>2013</v>
      </c>
      <c r="J445" s="9" t="s">
        <v>2014</v>
      </c>
      <c r="K445" s="9" t="s">
        <v>2015</v>
      </c>
      <c r="L445" s="18">
        <v>46008</v>
      </c>
      <c r="M445" s="18">
        <v>46021</v>
      </c>
      <c r="N445" s="19" t="s">
        <v>1280</v>
      </c>
      <c r="O445" s="21" t="s">
        <v>1028</v>
      </c>
      <c r="P445" s="30">
        <v>108020156</v>
      </c>
      <c r="Q445" s="21">
        <v>0</v>
      </c>
      <c r="R445" s="19">
        <f t="shared" si="8"/>
        <v>330180197</v>
      </c>
      <c r="S445" s="25">
        <v>0.52</v>
      </c>
      <c r="T445" s="31">
        <v>0.04</v>
      </c>
      <c r="U445" s="70" t="s">
        <v>2016</v>
      </c>
      <c r="V445" s="9" t="s">
        <v>2017</v>
      </c>
      <c r="W445" s="38"/>
      <c r="X445" s="38"/>
      <c r="Y445" s="38"/>
      <c r="Z445" s="38"/>
      <c r="AA445" s="38"/>
      <c r="AB445" s="38"/>
      <c r="AC445" s="38"/>
      <c r="AD445" s="38"/>
      <c r="AE445" s="38"/>
      <c r="AF445" s="38"/>
      <c r="AG445" s="38"/>
      <c r="AH445" s="38"/>
      <c r="AI445" s="38"/>
      <c r="AJ445" s="38"/>
      <c r="AK445" s="38"/>
      <c r="AL445" s="38"/>
      <c r="AM445" s="20"/>
    </row>
    <row r="446" spans="1:39" s="13" customFormat="1" ht="40.5" customHeight="1">
      <c r="A446" s="13">
        <v>1</v>
      </c>
      <c r="B446" s="13" t="s">
        <v>22</v>
      </c>
      <c r="C446" s="9">
        <v>2025</v>
      </c>
      <c r="D446" s="9" t="s">
        <v>2018</v>
      </c>
      <c r="E446" s="9" t="s">
        <v>1606</v>
      </c>
      <c r="F446" s="12" t="s">
        <v>25</v>
      </c>
      <c r="G446" s="30">
        <v>6000000</v>
      </c>
      <c r="H446" s="17">
        <v>14326392</v>
      </c>
      <c r="I446" s="9" t="s">
        <v>2019</v>
      </c>
      <c r="J446" s="9" t="s">
        <v>2020</v>
      </c>
      <c r="K446" s="9" t="s">
        <v>2021</v>
      </c>
      <c r="L446" s="18">
        <v>46010</v>
      </c>
      <c r="M446" s="18">
        <v>46022</v>
      </c>
      <c r="N446" s="19" t="s">
        <v>36</v>
      </c>
      <c r="O446" s="21">
        <v>0</v>
      </c>
      <c r="P446" s="30">
        <v>0</v>
      </c>
      <c r="Q446" s="21">
        <v>0</v>
      </c>
      <c r="R446" s="19">
        <f t="shared" si="8"/>
        <v>6000000</v>
      </c>
      <c r="S446" s="25">
        <v>1</v>
      </c>
      <c r="T446" s="31">
        <v>0</v>
      </c>
      <c r="U446" s="70" t="s">
        <v>2022</v>
      </c>
      <c r="V446" s="9" t="s">
        <v>2023</v>
      </c>
      <c r="W446" s="38"/>
      <c r="X446" s="38"/>
      <c r="Y446" s="38"/>
      <c r="Z446" s="38"/>
      <c r="AA446" s="38"/>
      <c r="AB446" s="38"/>
      <c r="AC446" s="38"/>
      <c r="AD446" s="38"/>
      <c r="AE446" s="38"/>
      <c r="AF446" s="38"/>
      <c r="AG446" s="38"/>
      <c r="AH446" s="38"/>
      <c r="AI446" s="38"/>
      <c r="AJ446" s="38"/>
      <c r="AK446" s="38"/>
      <c r="AL446" s="38"/>
      <c r="AM446" s="20"/>
    </row>
    <row r="447" spans="1:39" s="13" customFormat="1" ht="40.5" customHeight="1">
      <c r="A447" s="13">
        <v>1</v>
      </c>
      <c r="B447" s="13" t="s">
        <v>22</v>
      </c>
      <c r="C447" s="9">
        <v>2025</v>
      </c>
      <c r="D447" s="9" t="s">
        <v>2024</v>
      </c>
      <c r="E447" s="9" t="s">
        <v>2011</v>
      </c>
      <c r="F447" s="12" t="s">
        <v>2012</v>
      </c>
      <c r="G447" s="30">
        <v>1404008252</v>
      </c>
      <c r="H447" s="17">
        <v>800226261</v>
      </c>
      <c r="I447" s="9" t="s">
        <v>2025</v>
      </c>
      <c r="J447" s="9" t="s">
        <v>2026</v>
      </c>
      <c r="K447" s="9" t="s">
        <v>1587</v>
      </c>
      <c r="L447" s="18">
        <v>46008</v>
      </c>
      <c r="M447" s="18">
        <v>46017</v>
      </c>
      <c r="N447" s="19" t="s">
        <v>1280</v>
      </c>
      <c r="O447" s="21" t="s">
        <v>832</v>
      </c>
      <c r="P447" s="30">
        <v>126582000</v>
      </c>
      <c r="Q447" s="21">
        <v>0</v>
      </c>
      <c r="R447" s="19">
        <f t="shared" si="8"/>
        <v>1530590252</v>
      </c>
      <c r="S447" s="25">
        <v>0.15</v>
      </c>
      <c r="T447" s="31">
        <v>0</v>
      </c>
      <c r="U447" s="70" t="s">
        <v>2027</v>
      </c>
      <c r="V447" s="9" t="s">
        <v>1872</v>
      </c>
      <c r="W447" s="38"/>
      <c r="X447" s="38"/>
      <c r="Y447" s="38"/>
      <c r="Z447" s="38"/>
      <c r="AA447" s="38"/>
      <c r="AB447" s="38"/>
      <c r="AC447" s="38"/>
      <c r="AD447" s="38"/>
      <c r="AE447" s="38"/>
      <c r="AF447" s="38"/>
      <c r="AG447" s="38"/>
      <c r="AH447" s="38"/>
      <c r="AI447" s="38"/>
      <c r="AJ447" s="38"/>
      <c r="AK447" s="38"/>
      <c r="AL447" s="38"/>
      <c r="AM447" s="20"/>
    </row>
    <row r="448" spans="1:39" s="13" customFormat="1" ht="40.5" customHeight="1">
      <c r="A448" s="13">
        <v>1</v>
      </c>
      <c r="B448" s="13" t="s">
        <v>22</v>
      </c>
      <c r="C448" s="9">
        <v>2025</v>
      </c>
      <c r="D448" s="9" t="s">
        <v>2028</v>
      </c>
      <c r="E448" s="9" t="s">
        <v>2029</v>
      </c>
      <c r="F448" s="12" t="s">
        <v>25</v>
      </c>
      <c r="G448" s="30">
        <v>9600000</v>
      </c>
      <c r="H448" s="17">
        <v>79419868</v>
      </c>
      <c r="I448" s="9" t="s">
        <v>2030</v>
      </c>
      <c r="J448" s="9" t="s">
        <v>2031</v>
      </c>
      <c r="K448" s="9" t="s">
        <v>58</v>
      </c>
      <c r="L448" s="18">
        <v>46013</v>
      </c>
      <c r="M448" s="18">
        <v>46020</v>
      </c>
      <c r="N448" s="19" t="s">
        <v>36</v>
      </c>
      <c r="O448" s="21">
        <v>0</v>
      </c>
      <c r="P448" s="30">
        <v>0</v>
      </c>
      <c r="Q448" s="21">
        <v>0</v>
      </c>
      <c r="R448" s="19">
        <f t="shared" si="8"/>
        <v>9600000</v>
      </c>
      <c r="S448" s="25">
        <v>1</v>
      </c>
      <c r="T448" s="31">
        <v>0</v>
      </c>
      <c r="U448" s="70" t="s">
        <v>2032</v>
      </c>
      <c r="V448" s="66" t="s">
        <v>2033</v>
      </c>
      <c r="W448" s="38"/>
      <c r="X448" s="38"/>
      <c r="Y448" s="38"/>
      <c r="Z448" s="38"/>
      <c r="AA448" s="38"/>
      <c r="AB448" s="38"/>
      <c r="AC448" s="38"/>
      <c r="AD448" s="38"/>
      <c r="AE448" s="38"/>
      <c r="AF448" s="38"/>
      <c r="AG448" s="38"/>
      <c r="AH448" s="38"/>
      <c r="AI448" s="38"/>
      <c r="AJ448" s="38"/>
      <c r="AK448" s="38"/>
      <c r="AL448" s="38"/>
      <c r="AM448" s="20"/>
    </row>
    <row r="449" spans="1:39" s="13" customFormat="1" ht="40.5" customHeight="1">
      <c r="A449" s="13">
        <v>1</v>
      </c>
      <c r="B449" s="13" t="s">
        <v>22</v>
      </c>
      <c r="C449" s="9">
        <v>2025</v>
      </c>
      <c r="D449" s="9" t="s">
        <v>2034</v>
      </c>
      <c r="E449" s="9" t="s">
        <v>1606</v>
      </c>
      <c r="F449" s="12" t="s">
        <v>25</v>
      </c>
      <c r="G449" s="30">
        <v>14000000</v>
      </c>
      <c r="H449" s="17">
        <v>53167189</v>
      </c>
      <c r="I449" s="9" t="s">
        <v>2035</v>
      </c>
      <c r="J449" s="9" t="s">
        <v>2036</v>
      </c>
      <c r="K449" s="9" t="s">
        <v>68</v>
      </c>
      <c r="L449" s="18">
        <v>46014</v>
      </c>
      <c r="M449" s="18">
        <v>46014</v>
      </c>
      <c r="N449" s="19" t="s">
        <v>36</v>
      </c>
      <c r="O449" s="21">
        <v>0</v>
      </c>
      <c r="P449" s="30">
        <v>0</v>
      </c>
      <c r="Q449" s="21">
        <v>0</v>
      </c>
      <c r="R449" s="19">
        <f t="shared" si="8"/>
        <v>14000000</v>
      </c>
      <c r="S449" s="25">
        <v>1</v>
      </c>
      <c r="T449" s="31">
        <v>1</v>
      </c>
      <c r="U449" s="70" t="s">
        <v>2037</v>
      </c>
      <c r="V449" s="9"/>
      <c r="W449" s="38"/>
      <c r="X449" s="38"/>
      <c r="Y449" s="38"/>
      <c r="Z449" s="38"/>
      <c r="AA449" s="38"/>
      <c r="AB449" s="38"/>
      <c r="AC449" s="38"/>
      <c r="AD449" s="38"/>
      <c r="AE449" s="38"/>
      <c r="AF449" s="38"/>
      <c r="AG449" s="38"/>
      <c r="AH449" s="38"/>
      <c r="AI449" s="38"/>
      <c r="AJ449" s="38"/>
      <c r="AK449" s="38"/>
      <c r="AL449" s="38"/>
      <c r="AM449" s="20"/>
    </row>
    <row r="450" spans="1:39" s="13" customFormat="1" ht="40.5" customHeight="1">
      <c r="A450" s="13">
        <v>1</v>
      </c>
      <c r="B450" s="13" t="s">
        <v>22</v>
      </c>
      <c r="C450" s="9">
        <v>2025</v>
      </c>
      <c r="D450" s="9" t="s">
        <v>2038</v>
      </c>
      <c r="E450" s="9" t="s">
        <v>1606</v>
      </c>
      <c r="F450" s="12" t="s">
        <v>25</v>
      </c>
      <c r="G450" s="24">
        <v>3500000</v>
      </c>
      <c r="H450" s="17">
        <v>79244818</v>
      </c>
      <c r="I450" s="9" t="s">
        <v>2039</v>
      </c>
      <c r="J450" s="9" t="s">
        <v>349</v>
      </c>
      <c r="K450" s="9" t="s">
        <v>2021</v>
      </c>
      <c r="L450" s="18">
        <v>46010</v>
      </c>
      <c r="M450" s="18">
        <v>46014</v>
      </c>
      <c r="N450" s="19" t="s">
        <v>29</v>
      </c>
      <c r="O450" s="21">
        <v>0</v>
      </c>
      <c r="P450" s="11">
        <v>0</v>
      </c>
      <c r="Q450" s="21">
        <v>0</v>
      </c>
      <c r="R450" s="19">
        <f t="shared" si="8"/>
        <v>3500000</v>
      </c>
      <c r="S450" s="25">
        <v>1</v>
      </c>
      <c r="T450" s="26">
        <v>1</v>
      </c>
      <c r="U450" s="32" t="s">
        <v>2040</v>
      </c>
      <c r="V450" s="22" t="s">
        <v>2041</v>
      </c>
      <c r="W450" s="38"/>
      <c r="X450" s="38"/>
      <c r="Y450" s="38"/>
      <c r="Z450" s="38"/>
      <c r="AA450" s="38"/>
      <c r="AB450" s="38"/>
      <c r="AC450" s="38"/>
      <c r="AD450" s="38"/>
      <c r="AE450" s="38"/>
      <c r="AF450" s="38"/>
      <c r="AG450" s="38"/>
      <c r="AH450" s="38"/>
      <c r="AI450" s="38"/>
      <c r="AJ450" s="38"/>
      <c r="AK450" s="38"/>
      <c r="AL450" s="38"/>
      <c r="AM450" s="20"/>
    </row>
    <row r="451" spans="1:39" s="13" customFormat="1" ht="40.5" customHeight="1">
      <c r="A451" s="13">
        <v>1</v>
      </c>
      <c r="B451" s="13" t="s">
        <v>22</v>
      </c>
      <c r="C451" s="9">
        <v>2025</v>
      </c>
      <c r="D451" s="9" t="s">
        <v>2042</v>
      </c>
      <c r="E451" s="9" t="s">
        <v>1606</v>
      </c>
      <c r="F451" s="12" t="s">
        <v>25</v>
      </c>
      <c r="G451" s="24">
        <v>9600000</v>
      </c>
      <c r="H451" s="17">
        <v>52380886</v>
      </c>
      <c r="I451" s="9" t="s">
        <v>2043</v>
      </c>
      <c r="J451" s="9" t="s">
        <v>2031</v>
      </c>
      <c r="K451" s="9" t="s">
        <v>58</v>
      </c>
      <c r="L451" s="18">
        <v>46020</v>
      </c>
      <c r="M451" s="18">
        <v>46021</v>
      </c>
      <c r="N451" s="19" t="s">
        <v>29</v>
      </c>
      <c r="O451" s="21">
        <v>0</v>
      </c>
      <c r="P451" s="11">
        <v>0</v>
      </c>
      <c r="Q451" s="21">
        <v>0</v>
      </c>
      <c r="R451" s="19">
        <f t="shared" si="8"/>
        <v>9600000</v>
      </c>
      <c r="S451" s="25">
        <v>1</v>
      </c>
      <c r="T451" s="26">
        <v>0</v>
      </c>
      <c r="U451" s="32" t="s">
        <v>2044</v>
      </c>
      <c r="V451" s="67" t="s">
        <v>2033</v>
      </c>
      <c r="W451" s="38"/>
      <c r="X451" s="38"/>
      <c r="Y451" s="38"/>
      <c r="Z451" s="38"/>
      <c r="AA451" s="38"/>
      <c r="AB451" s="38"/>
      <c r="AC451" s="38"/>
      <c r="AD451" s="38"/>
      <c r="AE451" s="38"/>
      <c r="AF451" s="38"/>
      <c r="AG451" s="38"/>
      <c r="AH451" s="38"/>
      <c r="AI451" s="38"/>
      <c r="AJ451" s="38"/>
      <c r="AK451" s="38"/>
      <c r="AL451" s="38"/>
      <c r="AM451" s="20"/>
    </row>
    <row r="452" spans="1:39" s="13" customFormat="1" ht="40.5" customHeight="1">
      <c r="A452" s="13">
        <v>1</v>
      </c>
      <c r="B452" s="13" t="s">
        <v>22</v>
      </c>
      <c r="C452" s="9">
        <v>2025</v>
      </c>
      <c r="D452" s="9" t="s">
        <v>2045</v>
      </c>
      <c r="E452" s="9" t="s">
        <v>1606</v>
      </c>
      <c r="F452" s="9" t="s">
        <v>1485</v>
      </c>
      <c r="G452" s="30">
        <v>411870000</v>
      </c>
      <c r="H452" s="17">
        <v>860007759</v>
      </c>
      <c r="I452" s="9" t="s">
        <v>2046</v>
      </c>
      <c r="J452" s="9" t="s">
        <v>2047</v>
      </c>
      <c r="K452" s="9" t="s">
        <v>28</v>
      </c>
      <c r="L452" s="18">
        <v>46015</v>
      </c>
      <c r="M452" s="18">
        <v>46017</v>
      </c>
      <c r="N452" s="19" t="s">
        <v>1280</v>
      </c>
      <c r="O452" s="21">
        <v>0</v>
      </c>
      <c r="P452" s="30">
        <v>0</v>
      </c>
      <c r="Q452" s="21">
        <v>0</v>
      </c>
      <c r="R452" s="19">
        <f t="shared" si="8"/>
        <v>411870000</v>
      </c>
      <c r="S452" s="25">
        <v>4.2735042735042736E-2</v>
      </c>
      <c r="T452" s="31">
        <v>0</v>
      </c>
      <c r="U452" s="70" t="s">
        <v>2048</v>
      </c>
      <c r="V452" s="9" t="s">
        <v>1872</v>
      </c>
      <c r="W452" s="38"/>
      <c r="X452" s="38"/>
      <c r="Y452" s="38"/>
      <c r="Z452" s="38"/>
      <c r="AA452" s="38"/>
      <c r="AB452" s="38"/>
      <c r="AC452" s="38"/>
      <c r="AD452" s="38"/>
      <c r="AE452" s="38"/>
      <c r="AF452" s="38"/>
      <c r="AG452" s="38"/>
      <c r="AH452" s="38"/>
      <c r="AI452" s="38"/>
      <c r="AJ452" s="38"/>
      <c r="AK452" s="38"/>
      <c r="AL452" s="38"/>
      <c r="AM452" s="20"/>
    </row>
    <row r="453" spans="1:39" s="13" customFormat="1" ht="40.5" customHeight="1">
      <c r="A453" s="13">
        <v>1</v>
      </c>
      <c r="B453" s="13" t="s">
        <v>22</v>
      </c>
      <c r="C453" s="9">
        <v>2025</v>
      </c>
      <c r="D453" s="9" t="s">
        <v>2049</v>
      </c>
      <c r="E453" s="9" t="s">
        <v>1606</v>
      </c>
      <c r="F453" s="12" t="s">
        <v>25</v>
      </c>
      <c r="G453" s="24">
        <v>3273600</v>
      </c>
      <c r="H453" s="17">
        <v>1020721753</v>
      </c>
      <c r="I453" s="9" t="s">
        <v>1252</v>
      </c>
      <c r="J453" s="9" t="s">
        <v>2050</v>
      </c>
      <c r="K453" s="9" t="s">
        <v>2051</v>
      </c>
      <c r="L453" s="18">
        <v>46017</v>
      </c>
      <c r="M453" s="18">
        <v>46017</v>
      </c>
      <c r="N453" s="19" t="s">
        <v>29</v>
      </c>
      <c r="O453" s="21">
        <v>0</v>
      </c>
      <c r="P453" s="11">
        <v>0</v>
      </c>
      <c r="Q453" s="21">
        <v>0</v>
      </c>
      <c r="R453" s="19">
        <f t="shared" si="8"/>
        <v>3273600</v>
      </c>
      <c r="S453" s="25">
        <v>1</v>
      </c>
      <c r="T453" s="26">
        <v>0.15</v>
      </c>
      <c r="U453" s="32" t="s">
        <v>2052</v>
      </c>
      <c r="V453" s="22" t="s">
        <v>2053</v>
      </c>
      <c r="W453" s="38"/>
      <c r="X453" s="38"/>
      <c r="Y453" s="38"/>
      <c r="Z453" s="38"/>
      <c r="AA453" s="38"/>
      <c r="AB453" s="38"/>
      <c r="AC453" s="38"/>
      <c r="AD453" s="38"/>
      <c r="AE453" s="38"/>
      <c r="AF453" s="38"/>
      <c r="AG453" s="38"/>
      <c r="AH453" s="38"/>
      <c r="AI453" s="38"/>
      <c r="AJ453" s="38"/>
      <c r="AK453" s="38"/>
      <c r="AL453" s="38"/>
      <c r="AM453" s="20"/>
    </row>
    <row r="454" spans="1:39" s="13" customFormat="1" ht="40.5" customHeight="1">
      <c r="A454" s="13">
        <v>1</v>
      </c>
      <c r="B454" s="13" t="s">
        <v>22</v>
      </c>
      <c r="C454" s="9">
        <v>2025</v>
      </c>
      <c r="D454" s="9" t="s">
        <v>2054</v>
      </c>
      <c r="E454" s="9" t="s">
        <v>1606</v>
      </c>
      <c r="F454" s="9" t="s">
        <v>1595</v>
      </c>
      <c r="G454" s="30">
        <v>158445520</v>
      </c>
      <c r="H454" s="17">
        <v>900018217</v>
      </c>
      <c r="I454" s="9" t="s">
        <v>2055</v>
      </c>
      <c r="J454" s="9" t="s">
        <v>2056</v>
      </c>
      <c r="K454" s="9" t="s">
        <v>1654</v>
      </c>
      <c r="L454" s="18">
        <v>46014</v>
      </c>
      <c r="M454" s="18">
        <v>46035</v>
      </c>
      <c r="N454" s="19" t="s">
        <v>1280</v>
      </c>
      <c r="O454" s="21">
        <v>0</v>
      </c>
      <c r="P454" s="30">
        <v>0</v>
      </c>
      <c r="Q454" s="21">
        <v>0</v>
      </c>
      <c r="R454" s="19">
        <f t="shared" si="8"/>
        <v>158445520</v>
      </c>
      <c r="S454" s="25">
        <v>0.5</v>
      </c>
      <c r="T454" s="31">
        <v>0</v>
      </c>
      <c r="U454" s="70" t="s">
        <v>2057</v>
      </c>
      <c r="V454" s="9" t="s">
        <v>2058</v>
      </c>
      <c r="W454" s="38"/>
      <c r="X454" s="38"/>
      <c r="Y454" s="38"/>
      <c r="Z454" s="38"/>
      <c r="AA454" s="38"/>
      <c r="AB454" s="38"/>
      <c r="AC454" s="38"/>
      <c r="AD454" s="38"/>
      <c r="AE454" s="38"/>
      <c r="AF454" s="38"/>
      <c r="AG454" s="38"/>
      <c r="AH454" s="38"/>
      <c r="AI454" s="38"/>
      <c r="AJ454" s="38"/>
      <c r="AK454" s="38"/>
      <c r="AL454" s="38"/>
      <c r="AM454" s="20"/>
    </row>
    <row r="455" spans="1:39" s="13" customFormat="1" ht="40.5" customHeight="1">
      <c r="A455" s="13">
        <v>1</v>
      </c>
      <c r="B455" s="13" t="s">
        <v>22</v>
      </c>
      <c r="C455" s="9">
        <v>2025</v>
      </c>
      <c r="D455" s="9" t="s">
        <v>2059</v>
      </c>
      <c r="E455" s="9" t="s">
        <v>1606</v>
      </c>
      <c r="F455" s="9" t="s">
        <v>1595</v>
      </c>
      <c r="G455" s="30">
        <v>80966845</v>
      </c>
      <c r="H455" s="17">
        <v>901360556</v>
      </c>
      <c r="I455" s="9" t="s">
        <v>2060</v>
      </c>
      <c r="J455" s="9" t="s">
        <v>2061</v>
      </c>
      <c r="K455" s="9" t="s">
        <v>28</v>
      </c>
      <c r="L455" s="18">
        <v>46017</v>
      </c>
      <c r="M455" s="18">
        <v>46028</v>
      </c>
      <c r="N455" s="19" t="s">
        <v>1280</v>
      </c>
      <c r="O455" s="21">
        <v>0</v>
      </c>
      <c r="P455" s="30">
        <v>0</v>
      </c>
      <c r="Q455" s="21">
        <v>0</v>
      </c>
      <c r="R455" s="19">
        <f t="shared" si="8"/>
        <v>80966845</v>
      </c>
      <c r="S455" s="25">
        <v>0.72219999999999995</v>
      </c>
      <c r="T455" s="31">
        <v>0</v>
      </c>
      <c r="U455" s="70" t="s">
        <v>2062</v>
      </c>
      <c r="V455" s="9" t="s">
        <v>2063</v>
      </c>
      <c r="W455" s="38"/>
      <c r="X455" s="38"/>
      <c r="Y455" s="38"/>
      <c r="Z455" s="38"/>
      <c r="AA455" s="38"/>
      <c r="AB455" s="38"/>
      <c r="AC455" s="38"/>
      <c r="AD455" s="38"/>
      <c r="AE455" s="38"/>
      <c r="AF455" s="38"/>
      <c r="AG455" s="38"/>
      <c r="AH455" s="38"/>
      <c r="AI455" s="38"/>
      <c r="AJ455" s="38"/>
      <c r="AK455" s="38"/>
      <c r="AL455" s="38"/>
      <c r="AM455" s="20"/>
    </row>
    <row r="456" spans="1:39" s="13" customFormat="1" ht="40.5" customHeight="1">
      <c r="A456" s="13">
        <v>1</v>
      </c>
      <c r="B456" s="13" t="s">
        <v>22</v>
      </c>
      <c r="C456" s="9">
        <v>2025</v>
      </c>
      <c r="D456" s="9" t="s">
        <v>2064</v>
      </c>
      <c r="E456" s="9" t="s">
        <v>1709</v>
      </c>
      <c r="F456" s="9" t="s">
        <v>1485</v>
      </c>
      <c r="G456" s="30">
        <v>515723916</v>
      </c>
      <c r="H456" s="17">
        <v>900279352</v>
      </c>
      <c r="I456" s="9" t="s">
        <v>2065</v>
      </c>
      <c r="J456" s="9" t="s">
        <v>2066</v>
      </c>
      <c r="K456" s="9" t="s">
        <v>57</v>
      </c>
      <c r="L456" s="18">
        <v>46015</v>
      </c>
      <c r="M456" s="18">
        <v>46020</v>
      </c>
      <c r="N456" s="19" t="s">
        <v>1280</v>
      </c>
      <c r="O456" s="21">
        <v>0</v>
      </c>
      <c r="P456" s="30">
        <v>0</v>
      </c>
      <c r="Q456" s="21">
        <v>0</v>
      </c>
      <c r="R456" s="19">
        <f t="shared" si="8"/>
        <v>515723916</v>
      </c>
      <c r="S456" s="25">
        <v>0.3</v>
      </c>
      <c r="T456" s="31">
        <v>0.1</v>
      </c>
      <c r="U456" s="70" t="s">
        <v>2067</v>
      </c>
      <c r="V456" s="9" t="s">
        <v>2068</v>
      </c>
      <c r="W456" s="38"/>
      <c r="X456" s="38"/>
      <c r="Y456" s="38"/>
      <c r="Z456" s="38"/>
      <c r="AA456" s="38"/>
      <c r="AB456" s="38"/>
      <c r="AC456" s="38"/>
      <c r="AD456" s="38"/>
      <c r="AE456" s="38"/>
      <c r="AF456" s="38"/>
      <c r="AG456" s="38"/>
      <c r="AH456" s="38"/>
      <c r="AI456" s="38"/>
      <c r="AJ456" s="38"/>
      <c r="AK456" s="38"/>
      <c r="AL456" s="38"/>
      <c r="AM456" s="20"/>
    </row>
    <row r="457" spans="1:39" s="13" customFormat="1" ht="40.5" customHeight="1">
      <c r="A457" s="15">
        <v>1</v>
      </c>
      <c r="B457" s="15" t="s">
        <v>22</v>
      </c>
      <c r="C457" s="9">
        <v>2025</v>
      </c>
      <c r="D457" s="9" t="s">
        <v>2069</v>
      </c>
      <c r="E457" s="9" t="s">
        <v>1606</v>
      </c>
      <c r="F457" s="12" t="s">
        <v>25</v>
      </c>
      <c r="G457" s="30">
        <v>6000000</v>
      </c>
      <c r="H457" s="17">
        <v>39791660</v>
      </c>
      <c r="I457" s="9" t="s">
        <v>2070</v>
      </c>
      <c r="J457" s="9" t="s">
        <v>2071</v>
      </c>
      <c r="K457" s="9" t="s">
        <v>2021</v>
      </c>
      <c r="L457" s="18">
        <v>46020</v>
      </c>
      <c r="M457" s="18">
        <v>46020</v>
      </c>
      <c r="N457" s="19" t="s">
        <v>36</v>
      </c>
      <c r="O457" s="21">
        <v>0</v>
      </c>
      <c r="P457" s="30">
        <v>0</v>
      </c>
      <c r="Q457" s="21">
        <v>0</v>
      </c>
      <c r="R457" s="19">
        <f t="shared" si="8"/>
        <v>6000000</v>
      </c>
      <c r="S457" s="25">
        <v>1</v>
      </c>
      <c r="T457" s="31">
        <v>0.67</v>
      </c>
      <c r="U457" s="70" t="s">
        <v>2072</v>
      </c>
      <c r="V457" s="9" t="s">
        <v>2073</v>
      </c>
      <c r="W457" s="38"/>
      <c r="X457" s="38"/>
      <c r="Y457" s="38"/>
      <c r="Z457" s="38"/>
      <c r="AA457" s="38"/>
      <c r="AB457" s="38"/>
      <c r="AC457" s="38"/>
      <c r="AD457" s="38"/>
      <c r="AE457" s="38"/>
      <c r="AF457" s="38"/>
      <c r="AG457" s="38"/>
      <c r="AH457" s="38"/>
      <c r="AI457" s="38"/>
      <c r="AJ457" s="38"/>
      <c r="AK457" s="38"/>
      <c r="AL457" s="38"/>
      <c r="AM457" s="20"/>
    </row>
    <row r="458" spans="1:39" s="13" customFormat="1" ht="40.5" customHeight="1">
      <c r="A458" s="13">
        <v>1</v>
      </c>
      <c r="B458" s="13" t="s">
        <v>22</v>
      </c>
      <c r="C458" s="23">
        <v>2025</v>
      </c>
      <c r="D458" s="9" t="s">
        <v>2074</v>
      </c>
      <c r="E458" s="9" t="s">
        <v>2011</v>
      </c>
      <c r="F458" s="12" t="s">
        <v>2012</v>
      </c>
      <c r="G458" s="30">
        <v>129805978</v>
      </c>
      <c r="H458" s="37" t="s">
        <v>2075</v>
      </c>
      <c r="I458" s="9" t="s">
        <v>2076</v>
      </c>
      <c r="J458" s="9" t="s">
        <v>2077</v>
      </c>
      <c r="K458" s="9" t="s">
        <v>28</v>
      </c>
      <c r="L458" s="18">
        <v>46021</v>
      </c>
      <c r="M458" s="18">
        <v>46029</v>
      </c>
      <c r="N458" s="19" t="s">
        <v>1280</v>
      </c>
      <c r="O458" s="21">
        <v>0</v>
      </c>
      <c r="P458" s="30">
        <v>0</v>
      </c>
      <c r="Q458" s="21">
        <v>0</v>
      </c>
      <c r="R458" s="19">
        <f t="shared" si="8"/>
        <v>129805978</v>
      </c>
      <c r="S458" s="25">
        <v>0.56000000000000005</v>
      </c>
      <c r="T458" s="31">
        <v>0.2</v>
      </c>
      <c r="U458" s="70" t="s">
        <v>2078</v>
      </c>
      <c r="V458" s="9" t="s">
        <v>2079</v>
      </c>
      <c r="W458" s="38"/>
      <c r="X458" s="38"/>
      <c r="Y458" s="38"/>
      <c r="Z458" s="38"/>
      <c r="AA458" s="38"/>
      <c r="AB458" s="38"/>
      <c r="AC458" s="38"/>
      <c r="AD458" s="38"/>
      <c r="AE458" s="38"/>
      <c r="AF458" s="38"/>
      <c r="AG458" s="38"/>
      <c r="AH458" s="38"/>
      <c r="AI458" s="38"/>
      <c r="AJ458" s="38"/>
      <c r="AK458" s="38"/>
      <c r="AL458" s="38"/>
      <c r="AM458" s="20"/>
    </row>
    <row r="459" spans="1:39" s="13" customFormat="1" ht="40.5" customHeight="1">
      <c r="A459" s="16">
        <v>1</v>
      </c>
      <c r="B459" s="16" t="s">
        <v>22</v>
      </c>
      <c r="C459" s="9">
        <v>2025</v>
      </c>
      <c r="D459" s="9" t="s">
        <v>2080</v>
      </c>
      <c r="E459" s="9" t="s">
        <v>1709</v>
      </c>
      <c r="F459" s="9" t="s">
        <v>1595</v>
      </c>
      <c r="G459" s="30">
        <v>301408000</v>
      </c>
      <c r="H459" s="17">
        <v>800169622</v>
      </c>
      <c r="I459" s="9" t="s">
        <v>1847</v>
      </c>
      <c r="J459" s="9" t="s">
        <v>2081</v>
      </c>
      <c r="K459" s="9" t="s">
        <v>28</v>
      </c>
      <c r="L459" s="18">
        <v>46021</v>
      </c>
      <c r="M459" s="18">
        <v>46028</v>
      </c>
      <c r="N459" s="19" t="s">
        <v>1280</v>
      </c>
      <c r="O459" s="21">
        <v>0</v>
      </c>
      <c r="P459" s="30">
        <v>0</v>
      </c>
      <c r="Q459" s="21">
        <v>0</v>
      </c>
      <c r="R459" s="19">
        <f t="shared" si="8"/>
        <v>301408000</v>
      </c>
      <c r="S459" s="25">
        <v>0.8</v>
      </c>
      <c r="T459" s="31">
        <v>0.3</v>
      </c>
      <c r="U459" s="70" t="s">
        <v>2082</v>
      </c>
      <c r="V459" s="9" t="s">
        <v>1872</v>
      </c>
      <c r="W459" s="38"/>
      <c r="X459" s="38"/>
      <c r="Y459" s="38"/>
      <c r="Z459" s="38"/>
      <c r="AA459" s="38"/>
      <c r="AB459" s="38"/>
      <c r="AC459" s="38"/>
      <c r="AD459" s="38"/>
      <c r="AE459" s="38"/>
      <c r="AF459" s="38"/>
      <c r="AG459" s="38"/>
      <c r="AH459" s="38"/>
      <c r="AI459" s="38"/>
      <c r="AJ459" s="38"/>
      <c r="AK459" s="38"/>
      <c r="AL459" s="38"/>
      <c r="AM459" s="20"/>
    </row>
    <row r="460" spans="1:39" s="13" customFormat="1" ht="40.5" customHeight="1">
      <c r="A460" s="13">
        <v>1</v>
      </c>
      <c r="B460" s="13" t="s">
        <v>22</v>
      </c>
      <c r="C460" s="9">
        <v>2025</v>
      </c>
      <c r="D460" s="9" t="s">
        <v>2083</v>
      </c>
      <c r="E460" s="9" t="s">
        <v>1748</v>
      </c>
      <c r="F460" s="12" t="s">
        <v>1571</v>
      </c>
      <c r="G460" s="30">
        <v>401422224</v>
      </c>
      <c r="H460" s="17">
        <v>900034347</v>
      </c>
      <c r="I460" s="9" t="s">
        <v>2084</v>
      </c>
      <c r="J460" s="9" t="s">
        <v>2085</v>
      </c>
      <c r="K460" s="9" t="s">
        <v>1468</v>
      </c>
      <c r="L460" s="18">
        <v>46020</v>
      </c>
      <c r="M460" s="18">
        <v>46022</v>
      </c>
      <c r="N460" s="19" t="s">
        <v>1280</v>
      </c>
      <c r="O460" s="21">
        <v>0</v>
      </c>
      <c r="P460" s="30">
        <v>0</v>
      </c>
      <c r="Q460" s="21">
        <v>0</v>
      </c>
      <c r="R460" s="19">
        <f t="shared" si="8"/>
        <v>401422224</v>
      </c>
      <c r="S460" s="25">
        <v>0</v>
      </c>
      <c r="T460" s="31">
        <v>0</v>
      </c>
      <c r="U460" s="70" t="s">
        <v>2086</v>
      </c>
      <c r="V460" s="9" t="s">
        <v>2087</v>
      </c>
      <c r="W460" s="38"/>
      <c r="X460" s="38"/>
      <c r="Y460" s="38"/>
      <c r="Z460" s="38"/>
      <c r="AA460" s="38"/>
      <c r="AB460" s="38"/>
      <c r="AC460" s="38"/>
      <c r="AD460" s="38"/>
      <c r="AE460" s="38"/>
      <c r="AF460" s="38"/>
      <c r="AG460" s="38"/>
      <c r="AH460" s="38"/>
      <c r="AI460" s="38"/>
      <c r="AJ460" s="38"/>
      <c r="AK460" s="38"/>
      <c r="AL460" s="38"/>
      <c r="AM460" s="20"/>
    </row>
    <row r="461" spans="1:39" s="13" customFormat="1" ht="40.5" customHeight="1">
      <c r="A461" s="13">
        <v>1</v>
      </c>
      <c r="B461" s="13" t="s">
        <v>22</v>
      </c>
      <c r="C461" s="9">
        <v>2025</v>
      </c>
      <c r="D461" s="9" t="s">
        <v>2088</v>
      </c>
      <c r="E461" s="9" t="s">
        <v>1606</v>
      </c>
      <c r="F461" s="12" t="s">
        <v>25</v>
      </c>
      <c r="G461" s="24">
        <v>4216667</v>
      </c>
      <c r="H461" s="17">
        <v>80409994</v>
      </c>
      <c r="I461" s="9" t="s">
        <v>2089</v>
      </c>
      <c r="J461" s="9" t="s">
        <v>2090</v>
      </c>
      <c r="K461" s="9" t="s">
        <v>2091</v>
      </c>
      <c r="L461" s="18">
        <v>46021</v>
      </c>
      <c r="M461" s="18">
        <v>46022</v>
      </c>
      <c r="N461" s="19" t="s">
        <v>29</v>
      </c>
      <c r="O461" s="21">
        <v>0</v>
      </c>
      <c r="P461" s="11">
        <v>0</v>
      </c>
      <c r="Q461" s="21">
        <v>0</v>
      </c>
      <c r="R461" s="19">
        <f t="shared" si="8"/>
        <v>4216667</v>
      </c>
      <c r="S461" s="25">
        <v>1</v>
      </c>
      <c r="T461" s="26">
        <v>0.04</v>
      </c>
      <c r="U461" s="32" t="s">
        <v>2092</v>
      </c>
      <c r="V461" s="22" t="s">
        <v>1702</v>
      </c>
      <c r="W461" s="38"/>
      <c r="X461" s="38"/>
      <c r="Y461" s="38"/>
      <c r="Z461" s="38"/>
      <c r="AA461" s="38"/>
      <c r="AB461" s="38"/>
      <c r="AC461" s="38"/>
      <c r="AD461" s="38"/>
      <c r="AE461" s="38"/>
      <c r="AF461" s="38"/>
      <c r="AG461" s="38"/>
      <c r="AH461" s="38"/>
      <c r="AI461" s="38"/>
      <c r="AJ461" s="38"/>
      <c r="AK461" s="38"/>
      <c r="AL461" s="38"/>
      <c r="AM461" s="20"/>
    </row>
    <row r="462" spans="1:39" s="13" customFormat="1" ht="40.5" customHeight="1">
      <c r="A462" s="13">
        <v>1</v>
      </c>
      <c r="B462" s="13" t="s">
        <v>22</v>
      </c>
      <c r="C462" s="9">
        <v>2025</v>
      </c>
      <c r="D462" s="9" t="s">
        <v>2093</v>
      </c>
      <c r="E462" s="9" t="s">
        <v>1606</v>
      </c>
      <c r="F462" s="12" t="s">
        <v>25</v>
      </c>
      <c r="G462" s="24">
        <v>4216667</v>
      </c>
      <c r="H462" s="17">
        <v>79718578</v>
      </c>
      <c r="I462" s="9" t="s">
        <v>2094</v>
      </c>
      <c r="J462" s="9" t="s">
        <v>530</v>
      </c>
      <c r="K462" s="9" t="s">
        <v>2091</v>
      </c>
      <c r="L462" s="18">
        <v>46021</v>
      </c>
      <c r="M462" s="18">
        <v>46027</v>
      </c>
      <c r="N462" s="19" t="s">
        <v>29</v>
      </c>
      <c r="O462" s="21">
        <v>0</v>
      </c>
      <c r="P462" s="11">
        <v>0</v>
      </c>
      <c r="Q462" s="21">
        <v>0</v>
      </c>
      <c r="R462" s="19">
        <f t="shared" si="8"/>
        <v>4216667</v>
      </c>
      <c r="S462" s="25">
        <v>1</v>
      </c>
      <c r="T462" s="26">
        <v>0</v>
      </c>
      <c r="U462" s="32" t="s">
        <v>2095</v>
      </c>
      <c r="V462" s="22" t="s">
        <v>2096</v>
      </c>
      <c r="W462" s="38"/>
      <c r="X462" s="38"/>
      <c r="Y462" s="38"/>
      <c r="Z462" s="38"/>
      <c r="AA462" s="38"/>
      <c r="AB462" s="38"/>
      <c r="AC462" s="38"/>
      <c r="AD462" s="38"/>
      <c r="AE462" s="38"/>
      <c r="AF462" s="38"/>
      <c r="AG462" s="38"/>
      <c r="AH462" s="38"/>
      <c r="AI462" s="38"/>
      <c r="AJ462" s="38"/>
      <c r="AK462" s="38"/>
      <c r="AL462" s="38"/>
      <c r="AM462" s="20"/>
    </row>
    <row r="463" spans="1:39" s="13" customFormat="1" ht="40.5" customHeight="1">
      <c r="A463" s="13">
        <v>1</v>
      </c>
      <c r="B463" s="13" t="s">
        <v>22</v>
      </c>
      <c r="C463" s="9">
        <v>2025</v>
      </c>
      <c r="D463" s="9" t="s">
        <v>2097</v>
      </c>
      <c r="E463" s="9" t="s">
        <v>1606</v>
      </c>
      <c r="F463" s="12" t="s">
        <v>25</v>
      </c>
      <c r="G463" s="30">
        <v>5000000</v>
      </c>
      <c r="H463" s="17">
        <v>80089836</v>
      </c>
      <c r="I463" s="9" t="s">
        <v>2098</v>
      </c>
      <c r="J463" s="9" t="s">
        <v>2099</v>
      </c>
      <c r="K463" s="9" t="s">
        <v>2021</v>
      </c>
      <c r="L463" s="18">
        <v>46021</v>
      </c>
      <c r="M463" s="18">
        <v>46022</v>
      </c>
      <c r="N463" s="19" t="s">
        <v>36</v>
      </c>
      <c r="O463" s="21">
        <v>0</v>
      </c>
      <c r="P463" s="30">
        <v>0</v>
      </c>
      <c r="Q463" s="21">
        <v>0</v>
      </c>
      <c r="R463" s="19">
        <f t="shared" si="8"/>
        <v>5000000</v>
      </c>
      <c r="S463" s="25">
        <v>1</v>
      </c>
      <c r="T463" s="31">
        <v>1</v>
      </c>
      <c r="U463" s="70" t="s">
        <v>2100</v>
      </c>
      <c r="V463" s="9"/>
      <c r="W463" s="38"/>
      <c r="X463" s="38"/>
      <c r="Y463" s="38"/>
      <c r="Z463" s="38"/>
      <c r="AA463" s="38"/>
      <c r="AB463" s="38"/>
      <c r="AC463" s="38"/>
      <c r="AD463" s="38"/>
      <c r="AE463" s="38"/>
      <c r="AF463" s="38"/>
      <c r="AG463" s="38"/>
      <c r="AH463" s="38"/>
      <c r="AI463" s="38"/>
      <c r="AJ463" s="38"/>
      <c r="AK463" s="38"/>
      <c r="AL463" s="38"/>
      <c r="AM463" s="20"/>
    </row>
    <row r="464" spans="1:39" s="13" customFormat="1" ht="40.5" customHeight="1">
      <c r="A464" s="13">
        <v>1</v>
      </c>
      <c r="B464" s="13" t="s">
        <v>22</v>
      </c>
      <c r="C464" s="9">
        <v>2025</v>
      </c>
      <c r="D464" s="9" t="s">
        <v>2101</v>
      </c>
      <c r="E464" s="9" t="s">
        <v>1606</v>
      </c>
      <c r="F464" s="12" t="s">
        <v>25</v>
      </c>
      <c r="G464" s="24">
        <v>3500000</v>
      </c>
      <c r="H464" s="17">
        <v>18183390</v>
      </c>
      <c r="I464" s="9" t="s">
        <v>2102</v>
      </c>
      <c r="J464" s="9" t="s">
        <v>2103</v>
      </c>
      <c r="K464" s="9" t="s">
        <v>2021</v>
      </c>
      <c r="L464" s="18">
        <v>46021</v>
      </c>
      <c r="M464" s="18">
        <v>46028</v>
      </c>
      <c r="N464" s="19" t="s">
        <v>29</v>
      </c>
      <c r="O464" s="21">
        <v>0</v>
      </c>
      <c r="P464" s="11">
        <v>0</v>
      </c>
      <c r="Q464" s="21">
        <v>0</v>
      </c>
      <c r="R464" s="19">
        <f t="shared" si="8"/>
        <v>3500000</v>
      </c>
      <c r="S464" s="25">
        <v>1</v>
      </c>
      <c r="T464" s="26">
        <v>0.7</v>
      </c>
      <c r="U464" s="32" t="s">
        <v>2104</v>
      </c>
      <c r="V464" s="22" t="s">
        <v>2105</v>
      </c>
      <c r="W464" s="38"/>
      <c r="X464" s="38"/>
      <c r="Y464" s="38"/>
      <c r="Z464" s="38"/>
      <c r="AA464" s="38"/>
      <c r="AB464" s="38"/>
      <c r="AC464" s="38"/>
      <c r="AD464" s="38"/>
      <c r="AE464" s="38"/>
      <c r="AF464" s="38"/>
      <c r="AG464" s="38"/>
      <c r="AH464" s="38"/>
      <c r="AI464" s="38"/>
      <c r="AJ464" s="38"/>
      <c r="AK464" s="38"/>
      <c r="AL464" s="38"/>
      <c r="AM464" s="20"/>
    </row>
    <row r="465" spans="1:39" s="13" customFormat="1" ht="40.5" customHeight="1">
      <c r="A465" s="13">
        <v>1</v>
      </c>
      <c r="B465" s="13" t="s">
        <v>22</v>
      </c>
      <c r="C465" s="9">
        <v>2025</v>
      </c>
      <c r="D465" s="9" t="s">
        <v>2106</v>
      </c>
      <c r="E465" s="9" t="s">
        <v>1748</v>
      </c>
      <c r="F465" s="12" t="s">
        <v>1571</v>
      </c>
      <c r="G465" s="24">
        <v>373434466</v>
      </c>
      <c r="H465" s="17">
        <v>830005066</v>
      </c>
      <c r="I465" s="9" t="s">
        <v>1572</v>
      </c>
      <c r="J465" s="9" t="s">
        <v>2107</v>
      </c>
      <c r="K465" s="9" t="s">
        <v>58</v>
      </c>
      <c r="L465" s="18">
        <v>46022</v>
      </c>
      <c r="M465" s="18">
        <v>46030</v>
      </c>
      <c r="N465" s="19" t="s">
        <v>29</v>
      </c>
      <c r="O465" s="21">
        <v>0</v>
      </c>
      <c r="P465" s="11">
        <v>0</v>
      </c>
      <c r="Q465" s="21">
        <v>0</v>
      </c>
      <c r="R465" s="19">
        <f t="shared" si="8"/>
        <v>373434466</v>
      </c>
      <c r="S465" s="25">
        <v>1</v>
      </c>
      <c r="T465" s="26">
        <v>1</v>
      </c>
      <c r="U465" s="32" t="s">
        <v>2108</v>
      </c>
      <c r="V465" s="22" t="s">
        <v>48</v>
      </c>
      <c r="W465" s="38"/>
      <c r="X465" s="38"/>
      <c r="Y465" s="38"/>
      <c r="Z465" s="38"/>
      <c r="AA465" s="38"/>
      <c r="AB465" s="38"/>
      <c r="AC465" s="38"/>
      <c r="AD465" s="38"/>
      <c r="AE465" s="38"/>
      <c r="AF465" s="38"/>
      <c r="AG465" s="38"/>
      <c r="AH465" s="38"/>
      <c r="AI465" s="38"/>
      <c r="AJ465" s="38"/>
      <c r="AK465" s="38"/>
      <c r="AL465" s="38"/>
      <c r="AM465" s="20"/>
    </row>
    <row r="466" spans="1:39" s="13" customFormat="1" ht="40.5" customHeight="1">
      <c r="A466" s="13">
        <v>1</v>
      </c>
      <c r="B466" s="13" t="s">
        <v>22</v>
      </c>
      <c r="C466" s="9">
        <v>2025</v>
      </c>
      <c r="D466" s="9" t="s">
        <v>2109</v>
      </c>
      <c r="E466" s="9" t="s">
        <v>1606</v>
      </c>
      <c r="F466" s="12" t="s">
        <v>25</v>
      </c>
      <c r="G466" s="24">
        <v>9900000</v>
      </c>
      <c r="H466" s="17">
        <v>79371702</v>
      </c>
      <c r="I466" s="9" t="s">
        <v>2110</v>
      </c>
      <c r="J466" s="9" t="s">
        <v>2111</v>
      </c>
      <c r="K466" s="9" t="s">
        <v>58</v>
      </c>
      <c r="L466" s="18">
        <v>46022</v>
      </c>
      <c r="M466" s="18">
        <v>46028</v>
      </c>
      <c r="N466" s="19" t="s">
        <v>36</v>
      </c>
      <c r="O466" s="21">
        <v>0</v>
      </c>
      <c r="P466" s="11">
        <v>0</v>
      </c>
      <c r="Q466" s="21">
        <v>0</v>
      </c>
      <c r="R466" s="19">
        <f t="shared" si="8"/>
        <v>9900000</v>
      </c>
      <c r="S466" s="25">
        <v>1</v>
      </c>
      <c r="T466" s="26">
        <v>0</v>
      </c>
      <c r="U466" s="32" t="s">
        <v>2112</v>
      </c>
      <c r="V466" s="22" t="s">
        <v>2113</v>
      </c>
      <c r="W466" s="38"/>
      <c r="X466" s="38"/>
      <c r="Y466" s="38"/>
      <c r="Z466" s="38"/>
      <c r="AA466" s="38"/>
      <c r="AB466" s="38"/>
      <c r="AC466" s="38"/>
      <c r="AD466" s="38"/>
      <c r="AE466" s="38"/>
      <c r="AF466" s="38"/>
      <c r="AG466" s="38"/>
      <c r="AH466" s="38"/>
      <c r="AI466" s="38"/>
      <c r="AJ466" s="38"/>
      <c r="AK466" s="38"/>
      <c r="AL466" s="38"/>
      <c r="AM466" s="20"/>
    </row>
    <row r="467" spans="1:39" s="13" customFormat="1" ht="40.5" customHeight="1">
      <c r="A467" s="13">
        <v>1</v>
      </c>
      <c r="B467" s="13" t="s">
        <v>22</v>
      </c>
      <c r="C467" s="9">
        <v>2025</v>
      </c>
      <c r="D467" s="9" t="s">
        <v>2114</v>
      </c>
      <c r="E467" s="9" t="s">
        <v>1709</v>
      </c>
      <c r="F467" s="12" t="s">
        <v>25</v>
      </c>
      <c r="G467" s="24">
        <v>5333333</v>
      </c>
      <c r="H467" s="17">
        <v>53043291</v>
      </c>
      <c r="I467" s="9" t="s">
        <v>136</v>
      </c>
      <c r="J467" s="9" t="s">
        <v>2115</v>
      </c>
      <c r="K467" s="9" t="s">
        <v>1580</v>
      </c>
      <c r="L467" s="18">
        <v>46022</v>
      </c>
      <c r="M467" s="18">
        <v>46024</v>
      </c>
      <c r="N467" s="19" t="s">
        <v>29</v>
      </c>
      <c r="O467" s="21">
        <v>0</v>
      </c>
      <c r="P467" s="11">
        <v>0</v>
      </c>
      <c r="Q467" s="21">
        <v>0</v>
      </c>
      <c r="R467" s="19">
        <f t="shared" si="8"/>
        <v>5333333</v>
      </c>
      <c r="S467" s="25">
        <v>1</v>
      </c>
      <c r="T467" s="31">
        <v>1</v>
      </c>
      <c r="U467" s="74" t="s">
        <v>2116</v>
      </c>
      <c r="V467" s="67" t="s">
        <v>2117</v>
      </c>
      <c r="W467" s="38"/>
      <c r="X467" s="38"/>
      <c r="Y467" s="38"/>
      <c r="Z467" s="38"/>
      <c r="AA467" s="38"/>
      <c r="AB467" s="38"/>
      <c r="AC467" s="38"/>
      <c r="AD467" s="38"/>
      <c r="AE467" s="38"/>
      <c r="AF467" s="38"/>
      <c r="AG467" s="38"/>
      <c r="AH467" s="38"/>
      <c r="AI467" s="38"/>
      <c r="AJ467" s="38"/>
      <c r="AK467" s="38"/>
      <c r="AL467" s="38"/>
      <c r="AM467" s="20"/>
    </row>
    <row r="468" spans="1:39" ht="40.5" customHeight="1">
      <c r="A468" s="13">
        <v>1</v>
      </c>
      <c r="B468" s="13" t="s">
        <v>22</v>
      </c>
      <c r="C468" s="9">
        <v>2025</v>
      </c>
      <c r="D468" s="9" t="s">
        <v>2118</v>
      </c>
      <c r="E468" s="9" t="s">
        <v>2119</v>
      </c>
      <c r="F468" s="12" t="s">
        <v>1771</v>
      </c>
      <c r="G468" s="30">
        <v>150000000</v>
      </c>
      <c r="H468" s="17">
        <v>900062917</v>
      </c>
      <c r="I468" s="9" t="s">
        <v>2120</v>
      </c>
      <c r="J468" s="9" t="s">
        <v>2121</v>
      </c>
      <c r="K468" s="9" t="s">
        <v>1767</v>
      </c>
      <c r="L468" s="18">
        <v>45686</v>
      </c>
      <c r="M468" s="18">
        <v>45684</v>
      </c>
      <c r="N468" s="19" t="s">
        <v>1280</v>
      </c>
      <c r="O468" s="21" t="s">
        <v>2122</v>
      </c>
      <c r="P468" s="30">
        <v>21332932</v>
      </c>
      <c r="Q468" s="21" t="s">
        <v>2123</v>
      </c>
      <c r="R468" s="19">
        <f t="shared" si="8"/>
        <v>171332932</v>
      </c>
      <c r="S468" s="25">
        <v>0.79156908665105385</v>
      </c>
      <c r="T468" s="31">
        <v>0.7</v>
      </c>
      <c r="U468" s="70" t="s">
        <v>2124</v>
      </c>
      <c r="V468" s="9"/>
    </row>
    <row r="469" spans="1:39" ht="40.5" customHeight="1">
      <c r="A469" s="13">
        <v>1</v>
      </c>
      <c r="B469" s="13" t="s">
        <v>22</v>
      </c>
      <c r="C469" s="9">
        <v>2025</v>
      </c>
      <c r="D469" s="9" t="s">
        <v>2125</v>
      </c>
      <c r="E469" s="9" t="s">
        <v>2126</v>
      </c>
      <c r="F469" s="12" t="s">
        <v>25</v>
      </c>
      <c r="G469" s="30">
        <v>34200000</v>
      </c>
      <c r="H469" s="17">
        <v>52348947</v>
      </c>
      <c r="I469" s="9" t="s">
        <v>2127</v>
      </c>
      <c r="J469" s="9" t="s">
        <v>2128</v>
      </c>
      <c r="K469" s="9" t="s">
        <v>57</v>
      </c>
      <c r="L469" s="18">
        <v>45744</v>
      </c>
      <c r="M469" s="18">
        <v>45750</v>
      </c>
      <c r="N469" s="19" t="s">
        <v>1280</v>
      </c>
      <c r="O469" s="21">
        <v>0</v>
      </c>
      <c r="P469" s="30">
        <v>0</v>
      </c>
      <c r="Q469" s="21" t="s">
        <v>2123</v>
      </c>
      <c r="R469" s="19">
        <f t="shared" si="8"/>
        <v>34200000</v>
      </c>
      <c r="S469" s="25">
        <v>1</v>
      </c>
      <c r="T469" s="31">
        <v>0.99</v>
      </c>
      <c r="U469" s="70" t="s">
        <v>2129</v>
      </c>
      <c r="V469" s="9" t="s">
        <v>2130</v>
      </c>
    </row>
    <row r="470" spans="1:39" ht="40.5" customHeight="1">
      <c r="A470" s="13">
        <v>1</v>
      </c>
      <c r="B470" s="13" t="s">
        <v>22</v>
      </c>
      <c r="C470" s="9">
        <v>2025</v>
      </c>
      <c r="D470" s="9" t="s">
        <v>2131</v>
      </c>
      <c r="E470" s="9" t="s">
        <v>2126</v>
      </c>
      <c r="F470" s="12" t="s">
        <v>25</v>
      </c>
      <c r="G470" s="30">
        <v>35000000</v>
      </c>
      <c r="H470" s="17">
        <v>800240740</v>
      </c>
      <c r="I470" s="9" t="s">
        <v>2132</v>
      </c>
      <c r="J470" s="9" t="s">
        <v>2133</v>
      </c>
      <c r="K470" s="9" t="s">
        <v>901</v>
      </c>
      <c r="L470" s="18">
        <v>45775</v>
      </c>
      <c r="M470" s="18">
        <v>45783</v>
      </c>
      <c r="N470" s="19" t="s">
        <v>1280</v>
      </c>
      <c r="O470" s="21" t="s">
        <v>2134</v>
      </c>
      <c r="P470" s="30">
        <v>15337000</v>
      </c>
      <c r="Q470" s="21" t="s">
        <v>2123</v>
      </c>
      <c r="R470" s="19">
        <f t="shared" si="8"/>
        <v>50337000</v>
      </c>
      <c r="S470" s="25">
        <v>0.72865853658536583</v>
      </c>
      <c r="T470" s="31">
        <v>0.68</v>
      </c>
      <c r="U470" s="70" t="s">
        <v>2135</v>
      </c>
      <c r="V470" s="9"/>
    </row>
    <row r="471" spans="1:39" ht="40.5" customHeight="1">
      <c r="A471" s="13">
        <v>1</v>
      </c>
      <c r="B471" s="13" t="s">
        <v>22</v>
      </c>
      <c r="C471" s="9">
        <v>2025</v>
      </c>
      <c r="D471" s="9" t="s">
        <v>2136</v>
      </c>
      <c r="E471" s="9" t="s">
        <v>2126</v>
      </c>
      <c r="F471" s="12" t="s">
        <v>1760</v>
      </c>
      <c r="G471" s="30">
        <v>10854400</v>
      </c>
      <c r="H471" s="17">
        <v>830079122</v>
      </c>
      <c r="I471" s="9" t="s">
        <v>2137</v>
      </c>
      <c r="J471" s="9" t="s">
        <v>2138</v>
      </c>
      <c r="K471" s="9" t="s">
        <v>57</v>
      </c>
      <c r="L471" s="18">
        <v>45854</v>
      </c>
      <c r="M471" s="18">
        <v>45857</v>
      </c>
      <c r="N471" s="19" t="s">
        <v>1280</v>
      </c>
      <c r="O471" s="21">
        <v>0</v>
      </c>
      <c r="P471" s="30">
        <v>0</v>
      </c>
      <c r="Q471" s="21" t="s">
        <v>2123</v>
      </c>
      <c r="R471" s="19">
        <f t="shared" si="8"/>
        <v>10854400</v>
      </c>
      <c r="S471" s="25">
        <v>0.60439560439560436</v>
      </c>
      <c r="T471" s="31">
        <v>0.54</v>
      </c>
      <c r="U471" s="70" t="s">
        <v>2139</v>
      </c>
      <c r="V471" s="9"/>
    </row>
    <row r="472" spans="1:39" ht="40.5" customHeight="1">
      <c r="A472" s="13">
        <v>1</v>
      </c>
      <c r="B472" s="13" t="s">
        <v>22</v>
      </c>
      <c r="C472" s="9">
        <v>2025</v>
      </c>
      <c r="D472" s="9" t="s">
        <v>2140</v>
      </c>
      <c r="E472" s="9" t="s">
        <v>1748</v>
      </c>
      <c r="F472" s="12" t="s">
        <v>1760</v>
      </c>
      <c r="G472" s="30">
        <v>7601146</v>
      </c>
      <c r="H472" s="17">
        <v>901375900</v>
      </c>
      <c r="I472" s="9" t="s">
        <v>2141</v>
      </c>
      <c r="J472" s="9" t="s">
        <v>2142</v>
      </c>
      <c r="K472" s="9" t="s">
        <v>58</v>
      </c>
      <c r="L472" s="18">
        <v>45864</v>
      </c>
      <c r="M472" s="18">
        <v>45868</v>
      </c>
      <c r="N472" s="19" t="s">
        <v>36</v>
      </c>
      <c r="O472" s="21">
        <v>0</v>
      </c>
      <c r="P472" s="30">
        <v>0</v>
      </c>
      <c r="Q472" s="21" t="s">
        <v>2123</v>
      </c>
      <c r="R472" s="19">
        <f t="shared" si="8"/>
        <v>7601146</v>
      </c>
      <c r="S472" s="25">
        <v>1</v>
      </c>
      <c r="T472" s="31">
        <v>1</v>
      </c>
      <c r="U472" s="70" t="s">
        <v>2143</v>
      </c>
      <c r="V472" s="9" t="s">
        <v>2144</v>
      </c>
    </row>
    <row r="473" spans="1:39" ht="40.5" customHeight="1">
      <c r="A473" s="13">
        <v>1</v>
      </c>
      <c r="B473" s="13" t="s">
        <v>22</v>
      </c>
      <c r="C473" s="9">
        <v>2025</v>
      </c>
      <c r="D473" s="9" t="s">
        <v>2145</v>
      </c>
      <c r="E473" s="9" t="s">
        <v>2126</v>
      </c>
      <c r="F473" s="12" t="s">
        <v>1760</v>
      </c>
      <c r="G473" s="30">
        <v>1242790</v>
      </c>
      <c r="H473" s="17">
        <v>901277134</v>
      </c>
      <c r="I473" s="9" t="s">
        <v>2146</v>
      </c>
      <c r="J473" s="9" t="s">
        <v>2147</v>
      </c>
      <c r="K473" s="9" t="s">
        <v>1468</v>
      </c>
      <c r="L473" s="18">
        <v>45866</v>
      </c>
      <c r="M473" s="18">
        <v>45873</v>
      </c>
      <c r="N473" s="19" t="s">
        <v>1280</v>
      </c>
      <c r="O473" s="21">
        <v>0</v>
      </c>
      <c r="P473" s="30">
        <v>0</v>
      </c>
      <c r="Q473" s="21" t="s">
        <v>2123</v>
      </c>
      <c r="R473" s="19">
        <f t="shared" si="8"/>
        <v>1242790</v>
      </c>
      <c r="S473" s="25">
        <v>1</v>
      </c>
      <c r="T473" s="31">
        <v>0</v>
      </c>
      <c r="U473" s="70" t="s">
        <v>2148</v>
      </c>
      <c r="V473" s="9" t="s">
        <v>2149</v>
      </c>
    </row>
    <row r="474" spans="1:39" ht="40.5" customHeight="1">
      <c r="A474" s="13">
        <v>1</v>
      </c>
      <c r="B474" s="13" t="s">
        <v>22</v>
      </c>
      <c r="C474" s="9">
        <v>2025</v>
      </c>
      <c r="D474" s="9" t="s">
        <v>2150</v>
      </c>
      <c r="E474" s="9" t="s">
        <v>2151</v>
      </c>
      <c r="F474" s="9" t="s">
        <v>1595</v>
      </c>
      <c r="G474" s="30">
        <v>143268779</v>
      </c>
      <c r="H474" s="17">
        <v>860002184</v>
      </c>
      <c r="I474" s="9" t="s">
        <v>2152</v>
      </c>
      <c r="J474" s="9" t="s">
        <v>2153</v>
      </c>
      <c r="K474" s="9" t="s">
        <v>2154</v>
      </c>
      <c r="L474" s="18">
        <v>45904</v>
      </c>
      <c r="M474" s="18">
        <v>45905</v>
      </c>
      <c r="N474" s="19" t="s">
        <v>1280</v>
      </c>
      <c r="O474" s="21">
        <v>0</v>
      </c>
      <c r="P474" s="30">
        <v>0</v>
      </c>
      <c r="Q474" s="21" t="s">
        <v>2123</v>
      </c>
      <c r="R474" s="19">
        <f t="shared" si="8"/>
        <v>143268779</v>
      </c>
      <c r="S474" s="25">
        <v>0.4</v>
      </c>
      <c r="T474" s="31">
        <v>0.95</v>
      </c>
      <c r="U474" s="70" t="s">
        <v>2155</v>
      </c>
      <c r="V474" s="9" t="s">
        <v>2156</v>
      </c>
    </row>
    <row r="475" spans="1:39" ht="40.5" customHeight="1">
      <c r="A475" s="13">
        <v>1</v>
      </c>
      <c r="B475" s="13" t="s">
        <v>22</v>
      </c>
      <c r="C475" s="9">
        <v>2025</v>
      </c>
      <c r="D475" s="9" t="s">
        <v>2157</v>
      </c>
      <c r="E475" s="9" t="s">
        <v>2126</v>
      </c>
      <c r="F475" s="9" t="s">
        <v>1595</v>
      </c>
      <c r="G475" s="30">
        <v>231628026</v>
      </c>
      <c r="H475" s="17">
        <v>830060238</v>
      </c>
      <c r="I475" s="9" t="s">
        <v>2158</v>
      </c>
      <c r="J475" s="9" t="s">
        <v>2159</v>
      </c>
      <c r="K475" s="9" t="s">
        <v>1468</v>
      </c>
      <c r="L475" s="18">
        <v>45911</v>
      </c>
      <c r="M475" s="18">
        <v>45916</v>
      </c>
      <c r="N475" s="19" t="s">
        <v>1280</v>
      </c>
      <c r="O475" s="21">
        <v>0</v>
      </c>
      <c r="P475" s="30">
        <v>0</v>
      </c>
      <c r="Q475" s="21" t="s">
        <v>2123</v>
      </c>
      <c r="R475" s="19">
        <f t="shared" si="8"/>
        <v>231628026</v>
      </c>
      <c r="S475" s="25">
        <v>1</v>
      </c>
      <c r="T475" s="31">
        <v>0.8</v>
      </c>
      <c r="U475" s="70" t="s">
        <v>2160</v>
      </c>
      <c r="V475" s="9" t="s">
        <v>2161</v>
      </c>
    </row>
    <row r="476" spans="1:39" ht="40.5" customHeight="1">
      <c r="A476" s="13">
        <v>1</v>
      </c>
      <c r="B476" s="13" t="s">
        <v>22</v>
      </c>
      <c r="C476" s="9">
        <v>2025</v>
      </c>
      <c r="D476" s="9" t="s">
        <v>1833</v>
      </c>
      <c r="E476" s="9" t="s">
        <v>2119</v>
      </c>
      <c r="F476" s="12" t="s">
        <v>25</v>
      </c>
      <c r="G476" s="30">
        <v>1559361000</v>
      </c>
      <c r="H476" s="17">
        <v>899999063</v>
      </c>
      <c r="I476" s="9" t="s">
        <v>1549</v>
      </c>
      <c r="J476" s="9" t="s">
        <v>2162</v>
      </c>
      <c r="K476" s="9" t="s">
        <v>35</v>
      </c>
      <c r="L476" s="18">
        <v>45968</v>
      </c>
      <c r="M476" s="18">
        <v>46028</v>
      </c>
      <c r="N476" s="19" t="s">
        <v>1280</v>
      </c>
      <c r="O476" s="21">
        <v>0</v>
      </c>
      <c r="P476" s="30">
        <v>0</v>
      </c>
      <c r="Q476" s="21" t="s">
        <v>2123</v>
      </c>
      <c r="R476" s="19">
        <f t="shared" si="8"/>
        <v>1559361000</v>
      </c>
      <c r="S476" s="25">
        <v>0.3</v>
      </c>
      <c r="T476" s="31">
        <v>0.2</v>
      </c>
      <c r="U476" s="70" t="s">
        <v>1835</v>
      </c>
      <c r="V476" s="9" t="s">
        <v>1836</v>
      </c>
    </row>
    <row r="477" spans="1:39" ht="40.5" customHeight="1">
      <c r="A477" s="13">
        <v>1</v>
      </c>
      <c r="B477" s="13" t="s">
        <v>22</v>
      </c>
      <c r="C477" s="9">
        <v>2025</v>
      </c>
      <c r="D477" s="9" t="s">
        <v>2163</v>
      </c>
      <c r="E477" s="9" t="s">
        <v>2119</v>
      </c>
      <c r="F477" s="12" t="s">
        <v>1771</v>
      </c>
      <c r="G477" s="30" t="s">
        <v>2164</v>
      </c>
      <c r="H477" s="17">
        <v>830093042</v>
      </c>
      <c r="I477" s="9" t="s">
        <v>2165</v>
      </c>
      <c r="J477" s="9" t="s">
        <v>2166</v>
      </c>
      <c r="K477" s="9" t="s">
        <v>1654</v>
      </c>
      <c r="L477" s="18">
        <v>46002</v>
      </c>
      <c r="M477" s="18">
        <v>46028</v>
      </c>
      <c r="N477" s="19" t="s">
        <v>1280</v>
      </c>
      <c r="O477" s="21">
        <v>0</v>
      </c>
      <c r="P477" s="30" t="s">
        <v>2167</v>
      </c>
      <c r="Q477" s="21">
        <v>0</v>
      </c>
      <c r="R477" s="19" t="s">
        <v>2164</v>
      </c>
      <c r="S477" s="25">
        <v>0.1</v>
      </c>
      <c r="T477" s="31">
        <v>0</v>
      </c>
      <c r="U477" s="70" t="s">
        <v>2168</v>
      </c>
      <c r="V477" s="9" t="s">
        <v>2169</v>
      </c>
    </row>
    <row r="478" spans="1:39" ht="40.5" customHeight="1">
      <c r="A478" s="13">
        <v>1</v>
      </c>
      <c r="B478" s="13" t="s">
        <v>22</v>
      </c>
      <c r="C478" s="9">
        <v>2025</v>
      </c>
      <c r="D478" s="9" t="s">
        <v>2170</v>
      </c>
      <c r="E478" s="9" t="s">
        <v>2171</v>
      </c>
      <c r="F478" s="12" t="s">
        <v>1595</v>
      </c>
      <c r="G478" s="30" t="s">
        <v>2172</v>
      </c>
      <c r="H478" s="17" t="s">
        <v>2173</v>
      </c>
      <c r="I478" s="9" t="s">
        <v>2174</v>
      </c>
      <c r="J478" s="9" t="s">
        <v>2175</v>
      </c>
      <c r="K478" s="9" t="s">
        <v>28</v>
      </c>
      <c r="L478" s="18">
        <v>46017</v>
      </c>
      <c r="M478" s="18">
        <v>46069</v>
      </c>
      <c r="N478" s="19" t="s">
        <v>1280</v>
      </c>
      <c r="O478" s="21">
        <v>0</v>
      </c>
      <c r="P478" s="30" t="s">
        <v>2167</v>
      </c>
      <c r="Q478" s="21">
        <v>0</v>
      </c>
      <c r="R478" s="19" t="s">
        <v>2172</v>
      </c>
      <c r="S478" s="25">
        <v>0.19</v>
      </c>
      <c r="T478" s="31">
        <v>0.19</v>
      </c>
      <c r="U478" s="70" t="s">
        <v>2176</v>
      </c>
      <c r="V478" s="9" t="s">
        <v>2177</v>
      </c>
    </row>
    <row r="479" spans="1:39" ht="40.5" customHeight="1">
      <c r="A479" s="13">
        <v>1</v>
      </c>
      <c r="B479" s="13" t="s">
        <v>22</v>
      </c>
      <c r="C479" s="9">
        <v>2025</v>
      </c>
      <c r="D479" s="9" t="s">
        <v>2178</v>
      </c>
      <c r="E479" s="9" t="s">
        <v>2179</v>
      </c>
      <c r="F479" s="12" t="s">
        <v>2012</v>
      </c>
      <c r="G479" s="30" t="s">
        <v>2180</v>
      </c>
      <c r="H479" s="17" t="s">
        <v>2181</v>
      </c>
      <c r="I479" s="9" t="s">
        <v>2182</v>
      </c>
      <c r="J479" s="9" t="s">
        <v>2183</v>
      </c>
      <c r="K479" s="9" t="s">
        <v>2184</v>
      </c>
      <c r="L479" s="18">
        <v>46021</v>
      </c>
      <c r="M479" s="18">
        <v>46069</v>
      </c>
      <c r="N479" s="19" t="s">
        <v>1280</v>
      </c>
      <c r="O479" s="21">
        <v>0</v>
      </c>
      <c r="P479" s="30" t="s">
        <v>2167</v>
      </c>
      <c r="Q479" s="21">
        <v>0</v>
      </c>
      <c r="R479" s="19" t="s">
        <v>2180</v>
      </c>
      <c r="S479" s="25">
        <v>0.35</v>
      </c>
      <c r="T479" s="31">
        <v>0</v>
      </c>
      <c r="U479" s="70" t="s">
        <v>2185</v>
      </c>
      <c r="V479" s="9" t="s">
        <v>2186</v>
      </c>
    </row>
    <row r="480" spans="1:39" ht="40.5" customHeight="1">
      <c r="A480" s="13">
        <v>1</v>
      </c>
      <c r="B480" s="13" t="s">
        <v>22</v>
      </c>
      <c r="C480" s="9">
        <v>2025</v>
      </c>
      <c r="D480" s="9" t="s">
        <v>2187</v>
      </c>
      <c r="E480" s="9" t="s">
        <v>2188</v>
      </c>
      <c r="F480" s="12" t="s">
        <v>1571</v>
      </c>
      <c r="G480" s="30" t="s">
        <v>2189</v>
      </c>
      <c r="H480" s="17">
        <v>900835743</v>
      </c>
      <c r="I480" s="9" t="s">
        <v>2190</v>
      </c>
      <c r="J480" s="9" t="s">
        <v>2191</v>
      </c>
      <c r="K480" s="9" t="s">
        <v>68</v>
      </c>
      <c r="L480" s="18">
        <v>46020</v>
      </c>
      <c r="M480" s="18">
        <v>46027</v>
      </c>
      <c r="N480" s="19" t="s">
        <v>36</v>
      </c>
      <c r="O480" s="21">
        <v>0</v>
      </c>
      <c r="P480" s="30" t="s">
        <v>2167</v>
      </c>
      <c r="Q480" s="21">
        <v>0</v>
      </c>
      <c r="R480" s="19" t="s">
        <v>2189</v>
      </c>
      <c r="S480" s="25">
        <v>1</v>
      </c>
      <c r="T480" s="31">
        <v>0</v>
      </c>
      <c r="U480" s="70" t="s">
        <v>2192</v>
      </c>
      <c r="V480" s="9" t="s">
        <v>2193</v>
      </c>
    </row>
    <row r="481" spans="1:22" ht="40.5" customHeight="1">
      <c r="A481" s="13">
        <v>1</v>
      </c>
      <c r="B481" s="13" t="s">
        <v>22</v>
      </c>
      <c r="C481" s="9">
        <v>2025</v>
      </c>
      <c r="D481" s="9" t="s">
        <v>2194</v>
      </c>
      <c r="E481" s="9" t="s">
        <v>2126</v>
      </c>
      <c r="F481" s="12" t="s">
        <v>1595</v>
      </c>
      <c r="G481" s="30" t="s">
        <v>2195</v>
      </c>
      <c r="H481" s="17" t="s">
        <v>2196</v>
      </c>
      <c r="I481" s="9" t="s">
        <v>2197</v>
      </c>
      <c r="J481" s="9" t="s">
        <v>2198</v>
      </c>
      <c r="K481" s="9" t="s">
        <v>28</v>
      </c>
      <c r="L481" s="18">
        <v>46022</v>
      </c>
      <c r="M481" s="18">
        <v>46035</v>
      </c>
      <c r="N481" s="19" t="s">
        <v>1280</v>
      </c>
      <c r="O481" s="21">
        <v>0</v>
      </c>
      <c r="P481" s="30" t="s">
        <v>2167</v>
      </c>
      <c r="Q481" s="21">
        <v>0</v>
      </c>
      <c r="R481" s="19" t="s">
        <v>2195</v>
      </c>
      <c r="S481" s="25">
        <v>0.8</v>
      </c>
      <c r="T481" s="31">
        <v>0</v>
      </c>
      <c r="U481" s="70" t="s">
        <v>2199</v>
      </c>
      <c r="V481" s="9" t="s">
        <v>2200</v>
      </c>
    </row>
    <row r="482" spans="1:22" ht="40.5" customHeight="1">
      <c r="A482" s="13">
        <v>1</v>
      </c>
      <c r="B482" s="13" t="s">
        <v>22</v>
      </c>
      <c r="C482" s="9">
        <v>2025</v>
      </c>
      <c r="D482" s="9" t="s">
        <v>2201</v>
      </c>
      <c r="E482" s="9" t="s">
        <v>2171</v>
      </c>
      <c r="F482" s="12" t="s">
        <v>1485</v>
      </c>
      <c r="G482" s="30" t="s">
        <v>2202</v>
      </c>
      <c r="H482" s="17" t="s">
        <v>2203</v>
      </c>
      <c r="I482" s="9" t="s">
        <v>2204</v>
      </c>
      <c r="J482" s="9" t="s">
        <v>2205</v>
      </c>
      <c r="K482" s="9" t="s">
        <v>57</v>
      </c>
      <c r="L482" s="18">
        <v>46022</v>
      </c>
      <c r="M482" s="18">
        <v>46059</v>
      </c>
      <c r="N482" s="19" t="s">
        <v>1280</v>
      </c>
      <c r="O482" s="21">
        <v>0</v>
      </c>
      <c r="P482" s="30" t="s">
        <v>2167</v>
      </c>
      <c r="Q482" s="21">
        <v>0</v>
      </c>
      <c r="R482" s="19" t="s">
        <v>2202</v>
      </c>
      <c r="S482" s="25">
        <v>0.18</v>
      </c>
      <c r="T482" s="31">
        <v>0.13</v>
      </c>
      <c r="U482" s="70" t="s">
        <v>2206</v>
      </c>
      <c r="V482" s="9" t="s">
        <v>48</v>
      </c>
    </row>
    <row r="483" spans="1:22" ht="40.5" customHeight="1">
      <c r="A483" s="13">
        <v>1</v>
      </c>
      <c r="B483" s="13" t="s">
        <v>22</v>
      </c>
      <c r="C483" s="9">
        <v>2025</v>
      </c>
      <c r="D483" s="9" t="s">
        <v>2207</v>
      </c>
      <c r="E483" s="9" t="s">
        <v>2188</v>
      </c>
      <c r="F483" s="12" t="s">
        <v>1760</v>
      </c>
      <c r="G483" s="30" t="s">
        <v>2208</v>
      </c>
      <c r="H483" s="17">
        <v>901864566</v>
      </c>
      <c r="I483" s="9" t="s">
        <v>2209</v>
      </c>
      <c r="J483" s="9" t="s">
        <v>2210</v>
      </c>
      <c r="K483" s="9" t="s">
        <v>68</v>
      </c>
      <c r="L483" s="18">
        <v>46022</v>
      </c>
      <c r="M483" s="18">
        <v>46079</v>
      </c>
      <c r="N483" s="19" t="s">
        <v>1280</v>
      </c>
      <c r="O483" s="21" t="s">
        <v>832</v>
      </c>
      <c r="P483" s="30" t="s">
        <v>2167</v>
      </c>
      <c r="Q483" s="21">
        <v>0</v>
      </c>
      <c r="R483" s="19" t="s">
        <v>2208</v>
      </c>
      <c r="S483" s="25">
        <v>0</v>
      </c>
      <c r="T483" s="31">
        <v>0</v>
      </c>
      <c r="U483" s="70" t="s">
        <v>2211</v>
      </c>
      <c r="V483" s="9" t="s">
        <v>2212</v>
      </c>
    </row>
    <row r="484" spans="1:22" ht="40.5" customHeight="1">
      <c r="A484" s="13">
        <v>1</v>
      </c>
      <c r="B484" s="13" t="s">
        <v>22</v>
      </c>
      <c r="C484" s="9">
        <v>2025</v>
      </c>
      <c r="D484" s="9" t="s">
        <v>2213</v>
      </c>
      <c r="E484" s="9" t="s">
        <v>2214</v>
      </c>
      <c r="F484" s="12" t="s">
        <v>2012</v>
      </c>
      <c r="G484" s="30" t="s">
        <v>2215</v>
      </c>
      <c r="H484" s="17" t="s">
        <v>2216</v>
      </c>
      <c r="I484" s="9" t="s">
        <v>2217</v>
      </c>
      <c r="J484" s="9" t="s">
        <v>2218</v>
      </c>
      <c r="K484" s="9" t="s">
        <v>28</v>
      </c>
      <c r="L484" s="18">
        <v>46022</v>
      </c>
      <c r="M484" s="18">
        <v>46069</v>
      </c>
      <c r="N484" s="19" t="s">
        <v>1280</v>
      </c>
      <c r="O484" s="21">
        <v>0</v>
      </c>
      <c r="P484" s="30" t="s">
        <v>2167</v>
      </c>
      <c r="Q484" s="21">
        <v>0</v>
      </c>
      <c r="R484" s="19" t="s">
        <v>2215</v>
      </c>
      <c r="S484" s="25">
        <v>0.35</v>
      </c>
      <c r="T484" s="31">
        <v>0</v>
      </c>
      <c r="U484" s="70" t="s">
        <v>2219</v>
      </c>
      <c r="V484" s="9" t="s">
        <v>2220</v>
      </c>
    </row>
    <row r="485" spans="1:22" ht="40.5" customHeight="1">
      <c r="A485" s="13">
        <v>1</v>
      </c>
      <c r="B485" s="13" t="s">
        <v>22</v>
      </c>
      <c r="C485" s="9">
        <v>2025</v>
      </c>
      <c r="D485" s="9" t="s">
        <v>2221</v>
      </c>
      <c r="E485" s="9" t="s">
        <v>2214</v>
      </c>
      <c r="F485" s="12" t="s">
        <v>2012</v>
      </c>
      <c r="G485" s="30" t="s">
        <v>2222</v>
      </c>
      <c r="H485" s="17" t="s">
        <v>2223</v>
      </c>
      <c r="I485" s="9" t="s">
        <v>2224</v>
      </c>
      <c r="J485" s="9" t="s">
        <v>2225</v>
      </c>
      <c r="K485" s="9" t="s">
        <v>1654</v>
      </c>
      <c r="L485" s="18">
        <v>46022</v>
      </c>
      <c r="M485" s="18">
        <v>46059</v>
      </c>
      <c r="N485" s="19" t="s">
        <v>1280</v>
      </c>
      <c r="O485" s="21">
        <v>0</v>
      </c>
      <c r="P485" s="30" t="s">
        <v>2167</v>
      </c>
      <c r="Q485" s="21">
        <v>0</v>
      </c>
      <c r="R485" s="19" t="s">
        <v>2222</v>
      </c>
      <c r="S485" s="25">
        <v>0.18</v>
      </c>
      <c r="T485" s="31">
        <v>0.13</v>
      </c>
      <c r="U485" s="70" t="s">
        <v>2226</v>
      </c>
      <c r="V485" s="9" t="s">
        <v>48</v>
      </c>
    </row>
    <row r="486" spans="1:22" s="3" customFormat="1" ht="40.5" customHeight="1">
      <c r="A486" s="13">
        <v>1</v>
      </c>
      <c r="B486" s="13" t="s">
        <v>22</v>
      </c>
      <c r="C486" s="9">
        <v>2025</v>
      </c>
      <c r="D486" s="9" t="s">
        <v>2227</v>
      </c>
      <c r="E486" s="9" t="s">
        <v>2228</v>
      </c>
      <c r="F486" s="12" t="s">
        <v>2228</v>
      </c>
      <c r="G486" s="24" t="s">
        <v>2229</v>
      </c>
      <c r="H486" s="17" t="s">
        <v>2230</v>
      </c>
      <c r="I486" s="9" t="s">
        <v>2231</v>
      </c>
      <c r="J486" s="9" t="s">
        <v>2232</v>
      </c>
      <c r="K486" s="9" t="s">
        <v>476</v>
      </c>
      <c r="L486" s="18">
        <v>46021</v>
      </c>
      <c r="M486" s="18">
        <v>46021</v>
      </c>
      <c r="N486" s="19" t="s">
        <v>36</v>
      </c>
      <c r="O486" s="21">
        <v>0</v>
      </c>
      <c r="P486" s="11" t="s">
        <v>2167</v>
      </c>
      <c r="Q486" s="21">
        <v>0</v>
      </c>
      <c r="R486" s="19" t="s">
        <v>2229</v>
      </c>
      <c r="S486" s="25">
        <v>0</v>
      </c>
      <c r="T486" s="31">
        <v>0</v>
      </c>
      <c r="U486" s="32" t="s">
        <v>2233</v>
      </c>
      <c r="V486" s="22" t="s">
        <v>2234</v>
      </c>
    </row>
    <row r="487" spans="1:22" s="3" customFormat="1" ht="40.5" customHeight="1">
      <c r="A487" s="13">
        <v>1</v>
      </c>
      <c r="B487" s="13" t="s">
        <v>22</v>
      </c>
      <c r="C487" s="9">
        <v>2025</v>
      </c>
      <c r="D487" s="9" t="s">
        <v>2235</v>
      </c>
      <c r="E487" s="9" t="s">
        <v>2228</v>
      </c>
      <c r="F487" s="12" t="s">
        <v>2228</v>
      </c>
      <c r="G487" s="24" t="s">
        <v>2236</v>
      </c>
      <c r="H487" s="17" t="s">
        <v>2237</v>
      </c>
      <c r="I487" s="9" t="s">
        <v>2238</v>
      </c>
      <c r="J487" s="9" t="s">
        <v>2232</v>
      </c>
      <c r="K487" s="9" t="s">
        <v>476</v>
      </c>
      <c r="L487" s="18">
        <v>46021</v>
      </c>
      <c r="M487" s="18">
        <v>46021</v>
      </c>
      <c r="N487" s="19" t="s">
        <v>36</v>
      </c>
      <c r="O487" s="21">
        <v>0</v>
      </c>
      <c r="P487" s="11" t="s">
        <v>2167</v>
      </c>
      <c r="Q487" s="21">
        <v>0</v>
      </c>
      <c r="R487" s="19" t="s">
        <v>2236</v>
      </c>
      <c r="S487" s="25">
        <v>0</v>
      </c>
      <c r="T487" s="31">
        <v>0</v>
      </c>
      <c r="U487" s="32" t="s">
        <v>2239</v>
      </c>
      <c r="V487" s="22" t="s">
        <v>2234</v>
      </c>
    </row>
    <row r="488" spans="1:22" s="3" customFormat="1" ht="40.5" customHeight="1">
      <c r="A488" s="13">
        <v>1</v>
      </c>
      <c r="B488" s="13" t="s">
        <v>22</v>
      </c>
      <c r="C488" s="9">
        <v>2025</v>
      </c>
      <c r="D488" s="9" t="s">
        <v>2240</v>
      </c>
      <c r="E488" s="9" t="s">
        <v>2228</v>
      </c>
      <c r="F488" s="12" t="s">
        <v>2228</v>
      </c>
      <c r="G488" s="24" t="s">
        <v>2241</v>
      </c>
      <c r="H488" s="17" t="s">
        <v>2230</v>
      </c>
      <c r="I488" s="9" t="s">
        <v>2231</v>
      </c>
      <c r="J488" s="9" t="s">
        <v>2232</v>
      </c>
      <c r="K488" s="9" t="s">
        <v>476</v>
      </c>
      <c r="L488" s="18">
        <v>46021</v>
      </c>
      <c r="M488" s="18">
        <v>46021</v>
      </c>
      <c r="N488" s="19" t="s">
        <v>36</v>
      </c>
      <c r="O488" s="21">
        <v>0</v>
      </c>
      <c r="P488" s="11" t="s">
        <v>2167</v>
      </c>
      <c r="Q488" s="21">
        <v>0</v>
      </c>
      <c r="R488" s="19" t="s">
        <v>2241</v>
      </c>
      <c r="S488" s="25">
        <v>0</v>
      </c>
      <c r="T488" s="31">
        <v>0</v>
      </c>
      <c r="U488" s="32" t="s">
        <v>2242</v>
      </c>
      <c r="V488" s="22" t="s">
        <v>2234</v>
      </c>
    </row>
    <row r="489" spans="1:22" s="3" customFormat="1" ht="40.5" customHeight="1">
      <c r="A489" s="13">
        <v>1</v>
      </c>
      <c r="B489" s="13" t="s">
        <v>22</v>
      </c>
      <c r="C489" s="9">
        <v>2025</v>
      </c>
      <c r="D489" s="9" t="s">
        <v>2243</v>
      </c>
      <c r="E489" s="9" t="s">
        <v>2228</v>
      </c>
      <c r="F489" s="12" t="s">
        <v>2228</v>
      </c>
      <c r="G489" s="24" t="s">
        <v>2244</v>
      </c>
      <c r="H489" s="17" t="s">
        <v>2245</v>
      </c>
      <c r="I489" s="9" t="s">
        <v>2246</v>
      </c>
      <c r="J489" s="9" t="s">
        <v>2247</v>
      </c>
      <c r="K489" s="9" t="s">
        <v>476</v>
      </c>
      <c r="L489" s="18">
        <v>45968</v>
      </c>
      <c r="M489" s="18">
        <v>45968</v>
      </c>
      <c r="N489" s="19" t="s">
        <v>29</v>
      </c>
      <c r="O489" s="21">
        <v>0</v>
      </c>
      <c r="P489" s="11" t="s">
        <v>2167</v>
      </c>
      <c r="Q489" s="21">
        <v>0</v>
      </c>
      <c r="R489" s="19" t="s">
        <v>2244</v>
      </c>
      <c r="S489" s="34">
        <v>1</v>
      </c>
      <c r="T489" s="31">
        <v>1</v>
      </c>
      <c r="U489" s="32" t="s">
        <v>2248</v>
      </c>
      <c r="V489" s="22"/>
    </row>
    <row r="490" spans="1:22" s="3" customFormat="1" ht="40.5" customHeight="1">
      <c r="A490" s="13">
        <v>1</v>
      </c>
      <c r="B490" s="13" t="s">
        <v>22</v>
      </c>
      <c r="C490" s="9">
        <v>2025</v>
      </c>
      <c r="D490" s="9" t="s">
        <v>2249</v>
      </c>
      <c r="E490" s="9" t="s">
        <v>2228</v>
      </c>
      <c r="F490" s="12" t="s">
        <v>2228</v>
      </c>
      <c r="G490" s="24" t="s">
        <v>2250</v>
      </c>
      <c r="H490" s="17" t="s">
        <v>2251</v>
      </c>
      <c r="I490" s="9" t="s">
        <v>2252</v>
      </c>
      <c r="J490" s="9" t="s">
        <v>2247</v>
      </c>
      <c r="K490" s="9" t="s">
        <v>476</v>
      </c>
      <c r="L490" s="18">
        <v>45961</v>
      </c>
      <c r="M490" s="18">
        <v>45961</v>
      </c>
      <c r="N490" s="19" t="s">
        <v>36</v>
      </c>
      <c r="O490" s="21">
        <v>0</v>
      </c>
      <c r="P490" s="11" t="s">
        <v>2167</v>
      </c>
      <c r="Q490" s="21">
        <v>0</v>
      </c>
      <c r="R490" s="19" t="s">
        <v>2250</v>
      </c>
      <c r="S490" s="25">
        <v>0</v>
      </c>
      <c r="T490" s="31">
        <v>0</v>
      </c>
      <c r="U490" s="32" t="s">
        <v>2253</v>
      </c>
      <c r="V490" s="22" t="s">
        <v>2234</v>
      </c>
    </row>
    <row r="491" spans="1:22" s="3" customFormat="1" ht="40.5" customHeight="1">
      <c r="A491" s="13">
        <v>1</v>
      </c>
      <c r="B491" s="13" t="s">
        <v>22</v>
      </c>
      <c r="C491" s="9">
        <v>2025</v>
      </c>
      <c r="D491" s="9" t="s">
        <v>2254</v>
      </c>
      <c r="E491" s="9" t="s">
        <v>2228</v>
      </c>
      <c r="F491" s="12" t="s">
        <v>2228</v>
      </c>
      <c r="G491" s="24" t="s">
        <v>2255</v>
      </c>
      <c r="H491" s="17" t="s">
        <v>2256</v>
      </c>
      <c r="I491" s="9" t="s">
        <v>2257</v>
      </c>
      <c r="J491" s="9" t="s">
        <v>2258</v>
      </c>
      <c r="K491" s="9" t="s">
        <v>476</v>
      </c>
      <c r="L491" s="18">
        <v>45945</v>
      </c>
      <c r="M491" s="18">
        <v>45945</v>
      </c>
      <c r="N491" s="19" t="s">
        <v>36</v>
      </c>
      <c r="O491" s="21">
        <v>0</v>
      </c>
      <c r="P491" s="11" t="s">
        <v>2259</v>
      </c>
      <c r="Q491" s="21">
        <v>0</v>
      </c>
      <c r="R491" s="19" t="s">
        <v>2260</v>
      </c>
      <c r="S491" s="25">
        <v>7.9799999999999996E-2</v>
      </c>
      <c r="T491" s="31">
        <v>7.9799999999999996E-2</v>
      </c>
      <c r="U491" s="32" t="s">
        <v>2261</v>
      </c>
      <c r="V491" s="22" t="s">
        <v>2262</v>
      </c>
    </row>
    <row r="492" spans="1:22" s="3" customFormat="1" ht="40.5" customHeight="1">
      <c r="A492" s="13">
        <v>1</v>
      </c>
      <c r="B492" s="13" t="s">
        <v>22</v>
      </c>
      <c r="C492" s="9">
        <v>2025</v>
      </c>
      <c r="D492" s="9" t="s">
        <v>2263</v>
      </c>
      <c r="E492" s="9" t="s">
        <v>2228</v>
      </c>
      <c r="F492" s="12" t="s">
        <v>2228</v>
      </c>
      <c r="G492" s="24" t="s">
        <v>2264</v>
      </c>
      <c r="H492" s="17" t="s">
        <v>2265</v>
      </c>
      <c r="I492" s="9" t="s">
        <v>2266</v>
      </c>
      <c r="J492" s="9" t="s">
        <v>2267</v>
      </c>
      <c r="K492" s="9" t="s">
        <v>476</v>
      </c>
      <c r="L492" s="18">
        <v>45944</v>
      </c>
      <c r="M492" s="18">
        <v>45944</v>
      </c>
      <c r="N492" s="19" t="s">
        <v>29</v>
      </c>
      <c r="O492" s="21">
        <v>0</v>
      </c>
      <c r="P492" s="11" t="s">
        <v>2167</v>
      </c>
      <c r="Q492" s="21">
        <v>0</v>
      </c>
      <c r="R492" s="19" t="s">
        <v>2264</v>
      </c>
      <c r="S492" s="25">
        <v>1</v>
      </c>
      <c r="T492" s="26">
        <v>1</v>
      </c>
      <c r="U492" s="32" t="s">
        <v>2268</v>
      </c>
      <c r="V492" s="22"/>
    </row>
    <row r="493" spans="1:22" s="3" customFormat="1" ht="40.5" customHeight="1">
      <c r="A493" s="13">
        <v>1</v>
      </c>
      <c r="B493" s="13" t="s">
        <v>22</v>
      </c>
      <c r="C493" s="9">
        <v>2025</v>
      </c>
      <c r="D493" s="9" t="s">
        <v>2269</v>
      </c>
      <c r="E493" s="9" t="s">
        <v>2228</v>
      </c>
      <c r="F493" s="12" t="s">
        <v>2228</v>
      </c>
      <c r="G493" s="24" t="s">
        <v>2270</v>
      </c>
      <c r="H493" s="17" t="s">
        <v>2271</v>
      </c>
      <c r="I493" s="9" t="s">
        <v>2272</v>
      </c>
      <c r="J493" s="9" t="s">
        <v>2273</v>
      </c>
      <c r="K493" s="9" t="s">
        <v>476</v>
      </c>
      <c r="L493" s="18">
        <v>45882</v>
      </c>
      <c r="M493" s="18" t="s">
        <v>2274</v>
      </c>
      <c r="N493" s="19" t="s">
        <v>36</v>
      </c>
      <c r="O493" s="21">
        <v>0</v>
      </c>
      <c r="P493" s="11" t="s">
        <v>2167</v>
      </c>
      <c r="Q493" s="21">
        <v>0</v>
      </c>
      <c r="R493" s="19" t="s">
        <v>2270</v>
      </c>
      <c r="S493" s="25">
        <v>0</v>
      </c>
      <c r="T493" s="31">
        <v>0</v>
      </c>
      <c r="U493" s="32" t="s">
        <v>2275</v>
      </c>
      <c r="V493" s="56" t="s">
        <v>2276</v>
      </c>
    </row>
    <row r="494" spans="1:22" s="3" customFormat="1" ht="40.5" customHeight="1">
      <c r="A494" s="13">
        <v>1</v>
      </c>
      <c r="B494" s="13" t="s">
        <v>22</v>
      </c>
      <c r="C494" s="9">
        <v>2025</v>
      </c>
      <c r="D494" s="9" t="s">
        <v>2277</v>
      </c>
      <c r="E494" s="9" t="s">
        <v>2228</v>
      </c>
      <c r="F494" s="12" t="s">
        <v>2228</v>
      </c>
      <c r="G494" s="24">
        <v>463808400</v>
      </c>
      <c r="H494" s="17" t="s">
        <v>2278</v>
      </c>
      <c r="I494" s="9" t="s">
        <v>2279</v>
      </c>
      <c r="J494" s="9" t="s">
        <v>2280</v>
      </c>
      <c r="K494" s="9" t="s">
        <v>476</v>
      </c>
      <c r="L494" s="18">
        <v>45874</v>
      </c>
      <c r="M494" s="18">
        <v>45874</v>
      </c>
      <c r="N494" s="19" t="s">
        <v>29</v>
      </c>
      <c r="O494" s="21" t="s">
        <v>1015</v>
      </c>
      <c r="P494" s="11" t="s">
        <v>2167</v>
      </c>
      <c r="Q494" s="21">
        <v>0</v>
      </c>
      <c r="R494" s="19">
        <v>463808400</v>
      </c>
      <c r="S494" s="25">
        <v>1</v>
      </c>
      <c r="T494" s="26">
        <v>1</v>
      </c>
      <c r="U494" s="32" t="s">
        <v>2281</v>
      </c>
      <c r="V494" s="57" t="s">
        <v>2123</v>
      </c>
    </row>
    <row r="495" spans="1:22" s="3" customFormat="1" ht="40.5" customHeight="1">
      <c r="A495" s="13">
        <v>1</v>
      </c>
      <c r="B495" s="13" t="s">
        <v>22</v>
      </c>
      <c r="C495" s="9">
        <v>2025</v>
      </c>
      <c r="D495" s="9" t="s">
        <v>2282</v>
      </c>
      <c r="E495" s="9" t="s">
        <v>2228</v>
      </c>
      <c r="F495" s="12" t="s">
        <v>2228</v>
      </c>
      <c r="G495" s="24" t="s">
        <v>2283</v>
      </c>
      <c r="H495" s="17" t="s">
        <v>2284</v>
      </c>
      <c r="I495" s="9" t="s">
        <v>2285</v>
      </c>
      <c r="J495" s="9" t="s">
        <v>2286</v>
      </c>
      <c r="K495" s="9" t="s">
        <v>476</v>
      </c>
      <c r="L495" s="18">
        <v>45758</v>
      </c>
      <c r="M495" s="18">
        <v>45758</v>
      </c>
      <c r="N495" s="19" t="s">
        <v>36</v>
      </c>
      <c r="O495" s="21">
        <v>0</v>
      </c>
      <c r="P495" s="11" t="s">
        <v>2287</v>
      </c>
      <c r="Q495" s="21">
        <v>0</v>
      </c>
      <c r="R495" s="19" t="s">
        <v>2288</v>
      </c>
      <c r="S495" s="25">
        <v>0.45</v>
      </c>
      <c r="T495" s="31">
        <v>0.45</v>
      </c>
      <c r="U495" s="32" t="s">
        <v>2289</v>
      </c>
      <c r="V495" s="22" t="s">
        <v>2290</v>
      </c>
    </row>
    <row r="496" spans="1:22" s="3" customFormat="1" ht="40.5" customHeight="1">
      <c r="A496" s="13">
        <v>1</v>
      </c>
      <c r="B496" s="13" t="s">
        <v>22</v>
      </c>
      <c r="C496" s="9">
        <v>2025</v>
      </c>
      <c r="D496" s="9" t="s">
        <v>2291</v>
      </c>
      <c r="E496" s="9" t="s">
        <v>2228</v>
      </c>
      <c r="F496" s="12" t="s">
        <v>2228</v>
      </c>
      <c r="G496" s="24" t="s">
        <v>2292</v>
      </c>
      <c r="H496" s="17" t="s">
        <v>2251</v>
      </c>
      <c r="I496" s="9" t="s">
        <v>2252</v>
      </c>
      <c r="J496" s="9" t="s">
        <v>2293</v>
      </c>
      <c r="K496" s="9" t="s">
        <v>476</v>
      </c>
      <c r="L496" s="18">
        <v>45699</v>
      </c>
      <c r="M496" s="18">
        <v>45699</v>
      </c>
      <c r="N496" s="19" t="s">
        <v>29</v>
      </c>
      <c r="O496" s="21">
        <v>0</v>
      </c>
      <c r="P496" s="11" t="s">
        <v>2167</v>
      </c>
      <c r="Q496" s="21">
        <v>0</v>
      </c>
      <c r="R496" s="19" t="s">
        <v>2292</v>
      </c>
      <c r="S496" s="25">
        <v>1</v>
      </c>
      <c r="T496" s="31">
        <v>1</v>
      </c>
      <c r="U496" s="32" t="s">
        <v>2294</v>
      </c>
      <c r="V496" s="22"/>
    </row>
    <row r="497" spans="1:22" s="3" customFormat="1" ht="40.5" customHeight="1">
      <c r="A497" s="13">
        <v>1</v>
      </c>
      <c r="B497" s="13" t="s">
        <v>22</v>
      </c>
      <c r="C497" s="9">
        <v>2025</v>
      </c>
      <c r="D497" s="9" t="s">
        <v>2295</v>
      </c>
      <c r="E497" s="9" t="s">
        <v>2228</v>
      </c>
      <c r="F497" s="12" t="s">
        <v>2228</v>
      </c>
      <c r="G497" s="30" t="s">
        <v>2296</v>
      </c>
      <c r="H497" s="17" t="s">
        <v>2297</v>
      </c>
      <c r="I497" s="9" t="s">
        <v>2298</v>
      </c>
      <c r="J497" s="9" t="s">
        <v>2299</v>
      </c>
      <c r="K497" s="9" t="s">
        <v>476</v>
      </c>
      <c r="L497" s="18">
        <v>45692</v>
      </c>
      <c r="M497" s="18">
        <v>45692</v>
      </c>
      <c r="N497" s="19" t="s">
        <v>29</v>
      </c>
      <c r="O497" s="21">
        <v>0</v>
      </c>
      <c r="P497" s="30" t="s">
        <v>2167</v>
      </c>
      <c r="Q497" s="21">
        <v>0</v>
      </c>
      <c r="R497" s="19" t="s">
        <v>2296</v>
      </c>
      <c r="S497" s="25">
        <v>0.99570000000000003</v>
      </c>
      <c r="T497" s="31">
        <v>0.99570000000000003</v>
      </c>
      <c r="U497" s="70" t="s">
        <v>2300</v>
      </c>
      <c r="V497" s="22"/>
    </row>
    <row r="498" spans="1:22" ht="40.5" customHeight="1">
      <c r="A498" s="13">
        <v>1</v>
      </c>
      <c r="B498" s="13" t="s">
        <v>22</v>
      </c>
      <c r="C498" s="9">
        <v>2025</v>
      </c>
      <c r="D498" s="9" t="s">
        <v>2301</v>
      </c>
      <c r="E498" s="9" t="s">
        <v>24</v>
      </c>
      <c r="F498" s="12" t="s">
        <v>25</v>
      </c>
      <c r="G498" s="30" t="s">
        <v>2302</v>
      </c>
      <c r="H498" s="17">
        <v>80417962</v>
      </c>
      <c r="I498" s="9" t="s">
        <v>2303</v>
      </c>
      <c r="J498" s="9" t="s">
        <v>192</v>
      </c>
      <c r="K498" s="9" t="s">
        <v>2304</v>
      </c>
      <c r="L498" s="18">
        <v>45782</v>
      </c>
      <c r="M498" s="18">
        <v>45790</v>
      </c>
      <c r="N498" s="19" t="s">
        <v>1280</v>
      </c>
      <c r="O498" s="21" t="s">
        <v>476</v>
      </c>
      <c r="P498" s="30" t="s">
        <v>476</v>
      </c>
      <c r="Q498" s="21">
        <v>0</v>
      </c>
      <c r="R498" s="19" t="s">
        <v>2302</v>
      </c>
      <c r="S498" s="25">
        <v>1</v>
      </c>
      <c r="T498" s="31">
        <v>1</v>
      </c>
      <c r="U498" s="70" t="s">
        <v>1241</v>
      </c>
      <c r="V498" s="9" t="s">
        <v>208</v>
      </c>
    </row>
    <row r="499" spans="1:22" ht="24" customHeight="1">
      <c r="A499" s="13">
        <v>1</v>
      </c>
      <c r="B499" s="13" t="s">
        <v>22</v>
      </c>
      <c r="C499" s="9">
        <v>2025</v>
      </c>
      <c r="D499" s="9" t="s">
        <v>2305</v>
      </c>
      <c r="E499" s="9" t="s">
        <v>24</v>
      </c>
      <c r="F499" s="12" t="s">
        <v>25</v>
      </c>
      <c r="G499" s="30">
        <v>34400000</v>
      </c>
      <c r="H499" s="17">
        <v>1018434984</v>
      </c>
      <c r="I499" s="9" t="s">
        <v>2306</v>
      </c>
      <c r="J499" s="9" t="s">
        <v>117</v>
      </c>
      <c r="K499" s="9" t="s">
        <v>472</v>
      </c>
      <c r="L499" s="18">
        <v>45796</v>
      </c>
      <c r="M499" s="18">
        <v>45796</v>
      </c>
      <c r="N499" s="19" t="s">
        <v>1280</v>
      </c>
      <c r="O499" s="21" t="s">
        <v>2307</v>
      </c>
      <c r="P499" s="30" t="s">
        <v>2307</v>
      </c>
      <c r="Q499" s="21">
        <v>0</v>
      </c>
      <c r="R499" s="30">
        <v>34400000</v>
      </c>
      <c r="S499" s="25">
        <v>1</v>
      </c>
      <c r="T499" s="31">
        <v>0.875</v>
      </c>
      <c r="U499" s="70" t="s">
        <v>1241</v>
      </c>
      <c r="V499" s="9" t="s">
        <v>2308</v>
      </c>
    </row>
  </sheetData>
  <autoFilter ref="A1:V499" xr:uid="{00000000-0001-0000-0000-000000000000}"/>
  <hyperlinks>
    <hyperlink ref="T345" r:id="rId1" display="https://community.secop.gov.co/Public/Tendering/OpportunityDetail/Index?noticeUID=CO1.NTC.7966134&amp;isFromPublicArea=True&amp;isModal=true&amp;asPopupView=true" xr:uid="{00000000-0004-0000-0000-000000000000}"/>
    <hyperlink ref="U2" r:id="rId2" xr:uid="{00000000-0004-0000-0000-000001000000}"/>
    <hyperlink ref="U9" r:id="rId3" xr:uid="{00000000-0004-0000-0000-000002000000}"/>
    <hyperlink ref="U24" r:id="rId4" xr:uid="{00000000-0004-0000-0000-000003000000}"/>
    <hyperlink ref="U30" r:id="rId5" xr:uid="{00000000-0004-0000-0000-000004000000}"/>
    <hyperlink ref="U38" r:id="rId6" xr:uid="{00000000-0004-0000-0000-000005000000}"/>
    <hyperlink ref="U89" r:id="rId7" xr:uid="{00000000-0004-0000-0000-000006000000}"/>
    <hyperlink ref="U142" r:id="rId8" xr:uid="{00000000-0004-0000-0000-000007000000}"/>
    <hyperlink ref="U188" r:id="rId9" xr:uid="{00000000-0004-0000-0000-000008000000}"/>
    <hyperlink ref="U194" r:id="rId10" xr:uid="{00000000-0004-0000-0000-000009000000}"/>
    <hyperlink ref="U297" r:id="rId11" xr:uid="{00000000-0004-0000-0000-00000A000000}"/>
    <hyperlink ref="U299" r:id="rId12" xr:uid="{00000000-0004-0000-0000-00000B000000}"/>
    <hyperlink ref="U310" r:id="rId13" xr:uid="{00000000-0004-0000-0000-00000C000000}"/>
    <hyperlink ref="U333" r:id="rId14" xr:uid="{00000000-0004-0000-0000-00000D000000}"/>
    <hyperlink ref="U345" r:id="rId15" xr:uid="{00000000-0004-0000-0000-00000E000000}"/>
    <hyperlink ref="U349" r:id="rId16" xr:uid="{00000000-0004-0000-0000-00000F000000}"/>
    <hyperlink ref="U353" r:id="rId17" xr:uid="{00000000-0004-0000-0000-000010000000}"/>
    <hyperlink ref="U355" r:id="rId18" xr:uid="{00000000-0004-0000-0000-000011000000}"/>
    <hyperlink ref="U357" r:id="rId19" xr:uid="{00000000-0004-0000-0000-000012000000}"/>
    <hyperlink ref="U358" r:id="rId20" xr:uid="{00000000-0004-0000-0000-000013000000}"/>
    <hyperlink ref="U359" r:id="rId21" xr:uid="{00000000-0004-0000-0000-000014000000}"/>
    <hyperlink ref="U374" r:id="rId22" xr:uid="{00000000-0004-0000-0000-000015000000}"/>
    <hyperlink ref="U381" r:id="rId23" xr:uid="{00000000-0004-0000-0000-000016000000}"/>
    <hyperlink ref="U383" r:id="rId24" xr:uid="{00000000-0004-0000-0000-000017000000}"/>
    <hyperlink ref="U6" r:id="rId25" xr:uid="{8BC43A05-9098-4418-9DF0-186006107DCB}"/>
    <hyperlink ref="U166" r:id="rId26" xr:uid="{E9059D4C-644A-4B65-8476-3BFA5B4CEB2D}"/>
    <hyperlink ref="U498" r:id="rId27" xr:uid="{763A1ACA-FAA7-4933-8218-8231FB6AA198}"/>
    <hyperlink ref="U390" r:id="rId28" xr:uid="{F0E82A7F-F826-4460-8544-AD93831706A3}"/>
    <hyperlink ref="U99" r:id="rId29" display="https://www.secop.gov.co/CO1ContractsManagement/Tendering/ProcurementContractEdit/View?docUniqueIdentifier=CO1.PCCNTR.7645756&amp;prevCtxUrl=https%3a%2f%2fwww.secop.gov.co%3a443%2fCO1ContractsManagement%2fTendering%2fProcurementContractManagement%2fIndex&amp;prevCtxLbl=Contratos+" xr:uid="{AC6AB4C7-8D9B-4D34-B648-BC433DF6AC5B}"/>
    <hyperlink ref="U113" r:id="rId30" xr:uid="{229C8C29-A604-4B37-847D-B0A2D67D2F5E}"/>
    <hyperlink ref="U137" r:id="rId31" display="https://www.secop.gov.co/CO1ContractsManagement/Tendering/ProcurementContractEdit/View?docUniqueIdentifier=CO1.PCCNTR.7676672&amp;prevCtxUrl=https%3a%2f%2fwww.secop.gov.co%3a443%2fCO1ContractsManagement%2fTendering%2fProcurementContractManagement%2fIndex&amp;prevCtxLbl=Contratos+" xr:uid="{544DE74A-31B1-4D80-93A8-53813C946D7B}"/>
    <hyperlink ref="U189" r:id="rId32" xr:uid="{A0A55076-C781-4D3C-BEAB-2C4C4BBB7B3E}"/>
    <hyperlink ref="U140" r:id="rId33" xr:uid="{849FF2EF-D765-49C0-994A-3A6840F7FD94}"/>
    <hyperlink ref="U94" r:id="rId34" xr:uid="{7751F6B9-A12A-42DE-B05A-EE9609E07C9C}"/>
    <hyperlink ref="U336" r:id="rId35" xr:uid="{612FCF03-FC80-468C-B966-37BC4A3DC44B}"/>
    <hyperlink ref="U499" r:id="rId36" xr:uid="{FE3342E9-5391-41FD-87E1-0E2630CC83C1}"/>
    <hyperlink ref="U75" r:id="rId37" xr:uid="{6B09DD49-C0F7-4BBD-B029-3086712EBB13}"/>
    <hyperlink ref="U302" r:id="rId38" xr:uid="{56C5CF85-C065-4648-94DB-74511DE2E67B}"/>
  </hyperlinks>
  <pageMargins left="0.7" right="0.7" top="0.75" bottom="0.75" header="0.3" footer="0.3"/>
  <pageSetup orientation="portrait" r:id="rId39"/>
  <legacyDrawing r:id="rId4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12debfdac2730b2ce6b2937c253c99dd">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dfb2600154c94acf22687751d2f650dc"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6815A5-0D2E-4AFE-BBC7-CA5D56198B5F}"/>
</file>

<file path=customXml/itemProps2.xml><?xml version="1.0" encoding="utf-8"?>
<ds:datastoreItem xmlns:ds="http://schemas.openxmlformats.org/officeDocument/2006/customXml" ds:itemID="{26E93C31-E6D4-40AB-A618-8029DD775A52}"/>
</file>

<file path=customXml/itemProps3.xml><?xml version="1.0" encoding="utf-8"?>
<ds:datastoreItem xmlns:ds="http://schemas.openxmlformats.org/officeDocument/2006/customXml" ds:itemID="{E342C123-EF17-400F-AACF-EDD5EE46D41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Mosquera Sepulveda</dc:creator>
  <cp:keywords/>
  <dc:description/>
  <cp:lastModifiedBy>Yuly Katherine Alvarado Camacho</cp:lastModifiedBy>
  <cp:revision/>
  <dcterms:created xsi:type="dcterms:W3CDTF">2025-11-20T00:41:05Z</dcterms:created>
  <dcterms:modified xsi:type="dcterms:W3CDTF">2026-04-29T17:10:05Z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y fmtid="{D5CDD505-2E9C-101B-9397-08002B2CF9AE}" pid="3" name="MediaServiceImageTags">
    <vt:lpwstr/>
  </property>
</Properties>
</file>